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usepa.sharepoint.com/sites/ocspp_Work/wpc/TSCA Scoping Next 20 HPS Review/DCBs/draft finalization/Draft oDCB RE and Exposure Package/"/>
    </mc:Choice>
  </mc:AlternateContent>
  <xr:revisionPtr revIDLastSave="54" documentId="8_{E784C7EC-6DED-49C6-B414-A256611C4FAE}" xr6:coauthVersionLast="47" xr6:coauthVersionMax="47" xr10:uidLastSave="{6AF010AA-9BCA-4FF4-B0A3-F862A7546F2C}"/>
  <bookViews>
    <workbookView xWindow="-28920" yWindow="-45" windowWidth="29040" windowHeight="15720" xr2:uid="{459C89C2-6244-4CDA-A39B-68CDA03EDB1A}"/>
  </bookViews>
  <sheets>
    <sheet name="Cover Page" sheetId="16" r:id="rId1"/>
    <sheet name="ReadMe" sheetId="9" r:id="rId2"/>
    <sheet name="OES Lookups" sheetId="6" r:id="rId3"/>
    <sheet name="Exposure Parameters" sheetId="1" r:id="rId4"/>
    <sheet name="Exposure Calcs" sheetId="2" r:id="rId5"/>
    <sheet name="Exposure Results" sheetId="3" r:id="rId6"/>
    <sheet name="Static Exposure Results" sheetId="15" r:id="rId7"/>
  </sheets>
  <definedNames>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1</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ARDavg1">'Exposure Calcs'!$G$5</definedName>
    <definedName name="ARDavg10">'Exposure Calcs'!$G$85</definedName>
    <definedName name="ARDavg11">'Exposure Calcs'!$G$95</definedName>
    <definedName name="ARDavg12">'Exposure Calcs'!$G$105</definedName>
    <definedName name="ARDavg13">'Exposure Calcs'!$G$115</definedName>
    <definedName name="ARDavg13b">'Exposure Calcs'!$G$125</definedName>
    <definedName name="ARDavg14">'Exposure Calcs'!$G$135</definedName>
    <definedName name="ARDavg15">'Exposure Calcs'!$G$145</definedName>
    <definedName name="ARDavg16">'Exposure Calcs'!$G$155</definedName>
    <definedName name="ARDavg17">'Exposure Calcs'!$G$155</definedName>
    <definedName name="ARDavg18">'Exposure Calcs'!$G$165</definedName>
    <definedName name="ARDavg19">'Exposure Calcs'!$G$175</definedName>
    <definedName name="ARDavg2">'Exposure Calcs'!$G$15</definedName>
    <definedName name="ARDavg20">'Exposure Calcs'!$G$185</definedName>
    <definedName name="ARDavg21">'Exposure Calcs'!$G$195</definedName>
    <definedName name="ARDavg22">'Exposure Calcs'!$G$205</definedName>
    <definedName name="ARDavg3">'Exposure Calcs'!$G$25</definedName>
    <definedName name="ARDavg4">'Exposure Calcs'!$G$35</definedName>
    <definedName name="ARDavg5">'Exposure Calcs'!$G$45</definedName>
    <definedName name="ARDavg6">'Exposure Calcs'!$G$55</definedName>
    <definedName name="ARDavg7">'Exposure Calcs'!#REF!</definedName>
    <definedName name="ARDavg8">'Exposure Calcs'!$G$65</definedName>
    <definedName name="ARDavg9">'Exposure Calcs'!$G$75</definedName>
    <definedName name="ARDfem1">'Exposure Calcs'!$G$6</definedName>
    <definedName name="ARDfem10">'Exposure Calcs'!$G$86</definedName>
    <definedName name="ARDfem11">'Exposure Calcs'!$G$96</definedName>
    <definedName name="ARDfem12">'Exposure Calcs'!$G$106</definedName>
    <definedName name="ARDfem13">'Exposure Calcs'!$G$116</definedName>
    <definedName name="ARDfem13b">'Exposure Calcs'!$G$126</definedName>
    <definedName name="ARDfem14">'Exposure Calcs'!$G$136</definedName>
    <definedName name="ARDfem15">'Exposure Calcs'!$G$146</definedName>
    <definedName name="ARDfem16">'Exposure Calcs'!$G$156</definedName>
    <definedName name="ARDfem17">'Exposure Calcs'!$G$156</definedName>
    <definedName name="ARDfem18">'Exposure Calcs'!$G$166</definedName>
    <definedName name="ARDfem19">'Exposure Calcs'!$G$176</definedName>
    <definedName name="ARDfem2">'Exposure Calcs'!$G$16</definedName>
    <definedName name="ARDfem20">'Exposure Calcs'!$G$186</definedName>
    <definedName name="ARDfem21">'Exposure Calcs'!$G$194</definedName>
    <definedName name="ARDfem22">'Exposure Calcs'!$G$206</definedName>
    <definedName name="ARDfem3">'Exposure Calcs'!$G$26</definedName>
    <definedName name="ARDfem4">'Exposure Calcs'!$G$36</definedName>
    <definedName name="ARDfem5">'Exposure Calcs'!$G$46</definedName>
    <definedName name="ARDfem6">'Exposure Calcs'!$G$56</definedName>
    <definedName name="ARDfem7">'Exposure Calcs'!#REF!</definedName>
    <definedName name="ARDfem8">'Exposure Calcs'!$G$66</definedName>
    <definedName name="ARDfem9">'Exposure Calcs'!$G$76</definedName>
    <definedName name="AT_CRD">'Exposure Parameters'!#REF!</definedName>
    <definedName name="AT_LCRD">'Exposure Parameters'!$E$84</definedName>
    <definedName name="AT_ST">'Exposure Parameters'!$E$83</definedName>
    <definedName name="BWavg">'Exposure Parameters'!$M$10</definedName>
    <definedName name="BWfem">'Exposure Parameters'!$M$11</definedName>
    <definedName name="CRDavg1">'Exposure Calcs'!$G$9</definedName>
    <definedName name="CRDavg10">'Exposure Calcs'!$G$89</definedName>
    <definedName name="CRDavg11">'Exposure Calcs'!$G$99</definedName>
    <definedName name="CRDavg12">'Exposure Calcs'!$G$109</definedName>
    <definedName name="CRDavg13">'Exposure Calcs'!$G$119</definedName>
    <definedName name="CRDavg13b">'Exposure Calcs'!$G$127</definedName>
    <definedName name="CRDavg14">'Exposure Calcs'!$G$139</definedName>
    <definedName name="CRDavg15">'Exposure Calcs'!$G$149</definedName>
    <definedName name="CRDavg16">'Exposure Calcs'!$G$159</definedName>
    <definedName name="CRDavg17">'Exposure Calcs'!$G$159</definedName>
    <definedName name="CRDavg18">'Exposure Calcs'!$G$169</definedName>
    <definedName name="CRDavg19">'Exposure Calcs'!$G$179</definedName>
    <definedName name="CRDavg2">'Exposure Calcs'!$G$19</definedName>
    <definedName name="CRDavg20">'Exposure Calcs'!$G$189</definedName>
    <definedName name="CRDavg21">'Exposure Calcs'!$G$199</definedName>
    <definedName name="CRDavg22">'Exposure Calcs'!$G$209</definedName>
    <definedName name="CRDavg3">'Exposure Calcs'!$G$29</definedName>
    <definedName name="CRDavg4">'Exposure Calcs'!$G$39</definedName>
    <definedName name="CRDavg5">'Exposure Calcs'!$G$49</definedName>
    <definedName name="CRDavg6">'Exposure Calcs'!$G$59</definedName>
    <definedName name="CRDavg7">'Exposure Calcs'!#REF!</definedName>
    <definedName name="CRDavg8">'Exposure Calcs'!$G$69</definedName>
    <definedName name="CRDavg9">'Exposure Calcs'!$G$79</definedName>
    <definedName name="CRDfem1">'Exposure Calcs'!$G$10</definedName>
    <definedName name="CRDfem10">'Exposure Calcs'!$G$90</definedName>
    <definedName name="CRDfem11">'Exposure Calcs'!$G$100</definedName>
    <definedName name="CRDfem12">'Exposure Calcs'!$G$110</definedName>
    <definedName name="CRDfem13">'Exposure Calcs'!$G$120</definedName>
    <definedName name="CRDfem13b">'Exposure Calcs'!$G$128</definedName>
    <definedName name="CRDfem14">'Exposure Calcs'!$G$140</definedName>
    <definedName name="CRDfem15">'Exposure Calcs'!$G$150</definedName>
    <definedName name="CRDfem16">'Exposure Calcs'!$G$160</definedName>
    <definedName name="CRDfem17">'Exposure Calcs'!$G$160</definedName>
    <definedName name="CRDfem18">'Exposure Calcs'!$G$170</definedName>
    <definedName name="CRDfem19">'Exposure Calcs'!$G$180</definedName>
    <definedName name="CRDfem2">'Exposure Calcs'!$G$20</definedName>
    <definedName name="CRDfem20">'Exposure Calcs'!$G$190</definedName>
    <definedName name="CRDfem21">'Exposure Calcs'!$G$200</definedName>
    <definedName name="CRDfem22">'Exposure Calcs'!$G$210</definedName>
    <definedName name="CRDfem3">'Exposure Calcs'!$G$30</definedName>
    <definedName name="CRDfem4">'Exposure Calcs'!$G$40</definedName>
    <definedName name="CRDfem5">'Exposure Calcs'!$G$50</definedName>
    <definedName name="CRDfem6">'Exposure Calcs'!$G$60</definedName>
    <definedName name="CRDfem7">'Exposure Calcs'!#REF!</definedName>
    <definedName name="CRDfem8">'Exposure Calcs'!$G$70</definedName>
    <definedName name="CRDfem9">'Exposure Calcs'!$G$80</definedName>
    <definedName name="EF_1">'Exposure Parameters'!$M$54</definedName>
    <definedName name="EF_10">'Exposure Parameters'!$F$62</definedName>
    <definedName name="EF_11">'Exposure Parameters'!$M$63</definedName>
    <definedName name="EF_12">'Exposure Parameters'!$M$64</definedName>
    <definedName name="EF_13">'Exposure Parameters'!$M$65</definedName>
    <definedName name="EF_13b">'Exposure Parameters'!$M$66</definedName>
    <definedName name="EF_14">'Exposure Parameters'!$M$67</definedName>
    <definedName name="EF_15">'Exposure Parameters'!$M$68</definedName>
    <definedName name="EF_16">'Exposure Parameters'!$M$69</definedName>
    <definedName name="EF_18">'Exposure Parameters'!$M$70</definedName>
    <definedName name="EF_19">'Exposure Parameters'!$M$71</definedName>
    <definedName name="EF_2">'Exposure Parameters'!$M$55</definedName>
    <definedName name="EF_20">'Exposure Parameters'!$M$72</definedName>
    <definedName name="EF_21">'Exposure Parameters'!$M$73</definedName>
    <definedName name="EF_22">'Exposure Parameters'!$M$74</definedName>
    <definedName name="EF_3">'Exposure Parameters'!$M$56</definedName>
    <definedName name="EF_4">'Exposure Parameters'!$M$57</definedName>
    <definedName name="EF_5">'Exposure Parameters'!$M$58</definedName>
    <definedName name="EF_6">'Exposure Parameters'!$M$59</definedName>
    <definedName name="EF_7">'Exposure Parameters'!#REF!</definedName>
    <definedName name="EF_8">'Exposure Parameters'!$F$60</definedName>
    <definedName name="EF_9">'Exposure Parameters'!$F$61</definedName>
    <definedName name="EF_C">'Exposure Parameters'!$E$85</definedName>
    <definedName name="EF_ST">'Exposure Parameters'!$E$82</definedName>
    <definedName name="fabs_1">'Exposure Parameters'!$F$33</definedName>
    <definedName name="fabs_10">'Exposure Parameters'!$F$41</definedName>
    <definedName name="fabs_11">'Exposure Parameters'!$M$42</definedName>
    <definedName name="fabs_12">'Exposure Parameters'!$M$43</definedName>
    <definedName name="fabs_13">'Exposure Parameters'!$M$44</definedName>
    <definedName name="fabs_13b">'Exposure Parameters'!$M$45</definedName>
    <definedName name="fabs_14">'Exposure Parameters'!$M$46</definedName>
    <definedName name="fabs_15">'Exposure Parameters'!$M$47</definedName>
    <definedName name="fabs_16">'Exposure Parameters'!$M$48</definedName>
    <definedName name="fabs_18">'Exposure Parameters'!$M$49</definedName>
    <definedName name="fabs_19">'Exposure Parameters'!$M$50</definedName>
    <definedName name="fabs_2">'Exposure Parameters'!$F$34</definedName>
    <definedName name="fabs_20">'Exposure Parameters'!$M$51</definedName>
    <definedName name="fabs_21">'Exposure Parameters'!$M$52</definedName>
    <definedName name="fabs_22">'Exposure Parameters'!$M$53</definedName>
    <definedName name="fabs_3">'Exposure Parameters'!$F$35</definedName>
    <definedName name="fabs_4">'Exposure Parameters'!$F$36</definedName>
    <definedName name="fabs_5">'Exposure Parameters'!$F$37</definedName>
    <definedName name="fabs_6">'Exposure Parameters'!$F$38</definedName>
    <definedName name="fabs_7">'Exposure Parameters'!#REF!</definedName>
    <definedName name="fabs_8">'Exposure Parameters'!$F$39</definedName>
    <definedName name="fabs_9">'Exposure Parameters'!$F$40</definedName>
    <definedName name="fabs_highwf">'Exposure Parameters'!$E$79</definedName>
    <definedName name="fabs_lowwf">'Exposure Parameters'!$E$80</definedName>
    <definedName name="FT">'Exposure Parameters'!$E$81</definedName>
    <definedName name="LCRDavg1">'Exposure Calcs'!$G$11</definedName>
    <definedName name="LCRDavg10">'Exposure Calcs'!$G$91</definedName>
    <definedName name="LCRDavg11">'Exposure Calcs'!$G$101</definedName>
    <definedName name="LCRDavg12">'Exposure Calcs'!$G$111</definedName>
    <definedName name="LCRDavg13">'Exposure Calcs'!$G$121</definedName>
    <definedName name="LCRDavg13b">'Exposure Calcs'!$G$131</definedName>
    <definedName name="LCRDavg14">'Exposure Calcs'!$G$141</definedName>
    <definedName name="LCRDavg15">'Exposure Calcs'!$G$151</definedName>
    <definedName name="LCRDavg16">'Exposure Calcs'!$G$161</definedName>
    <definedName name="LCRDavg17">'Exposure Calcs'!$G$161</definedName>
    <definedName name="LCRDavg18">'Exposure Calcs'!$G$171</definedName>
    <definedName name="LCRDavg19">'Exposure Calcs'!$G$181</definedName>
    <definedName name="LCRDavg2">'Exposure Calcs'!$G$21</definedName>
    <definedName name="LCRDavg20">'Exposure Calcs'!$G$191</definedName>
    <definedName name="LCRDavg21">'Exposure Calcs'!$G$201</definedName>
    <definedName name="LCRDavg22">'Exposure Calcs'!$G$211</definedName>
    <definedName name="LCRDavg3">'Exposure Calcs'!$G$31</definedName>
    <definedName name="LCRDavg4">'Exposure Calcs'!$G$41</definedName>
    <definedName name="LCRDavg5">'Exposure Calcs'!$G$51</definedName>
    <definedName name="LCRDavg6">'Exposure Calcs'!$G$61</definedName>
    <definedName name="LCRDavg7">'Exposure Calcs'!#REF!</definedName>
    <definedName name="LCRDavg8">'Exposure Calcs'!$G$71</definedName>
    <definedName name="LCRDavg9">'Exposure Calcs'!$G$81</definedName>
    <definedName name="LCRDfem1">'Exposure Calcs'!$G$12</definedName>
    <definedName name="LCRDfem10">'Exposure Calcs'!$G$92</definedName>
    <definedName name="LCRDfem11">'Exposure Calcs'!$G$102</definedName>
    <definedName name="LCRDfem12">'Exposure Calcs'!$G$112</definedName>
    <definedName name="LCRDfem13">'Exposure Calcs'!$G$122</definedName>
    <definedName name="LCRDfem13b">'Exposure Calcs'!$G$132</definedName>
    <definedName name="LCRDfem14">'Exposure Calcs'!$G$142</definedName>
    <definedName name="LCRDfem15">'Exposure Calcs'!$G$152</definedName>
    <definedName name="LCRDfem16">'Exposure Calcs'!$G$162</definedName>
    <definedName name="LCRDfem17">'Exposure Calcs'!$G$162</definedName>
    <definedName name="LCRDfem18">'Exposure Calcs'!$G$172</definedName>
    <definedName name="LCRDfem19">'Exposure Calcs'!$G$182</definedName>
    <definedName name="LCRDfem2">'Exposure Calcs'!$G$22</definedName>
    <definedName name="LCRDfem20">'Exposure Calcs'!$G$192</definedName>
    <definedName name="LCRDfem21">'Exposure Calcs'!$G$202</definedName>
    <definedName name="LCRDfem22">'Exposure Calcs'!$G$212</definedName>
    <definedName name="LCRDfem3">'Exposure Calcs'!$G$32</definedName>
    <definedName name="LCRDfem4">'Exposure Calcs'!$G$42</definedName>
    <definedName name="LCRDfem5">'Exposure Calcs'!$G$52</definedName>
    <definedName name="LCRDfem6">'Exposure Calcs'!$G$62</definedName>
    <definedName name="LCRDfem7">'Exposure Calcs'!#REF!</definedName>
    <definedName name="LCRDfem8">'Exposure Calcs'!$G$72</definedName>
    <definedName name="LCRDfem9">'Exposure Calcs'!$G$82</definedName>
    <definedName name="LT">'Exposure Parameters'!#REF!</definedName>
    <definedName name="Pal_Workbook_GUID" hidden="1">"WJ6AM1BV9YV4DH5JIKE4SF1Z"</definedName>
    <definedName name="PDRavg1">'Exposure Calcs'!$G$3</definedName>
    <definedName name="PDRavg10">'Exposure Calcs'!$G$83</definedName>
    <definedName name="PDRavg11">'Exposure Calcs'!$G$93</definedName>
    <definedName name="PDRavg12">'Exposure Calcs'!$G$103</definedName>
    <definedName name="PDRavg13">'Exposure Calcs'!$G$113</definedName>
    <definedName name="PDRavg13b">'Exposure Calcs'!$G$123</definedName>
    <definedName name="PDRavg14">'Exposure Calcs'!$G$133</definedName>
    <definedName name="PDRavg15">'Exposure Calcs'!$G$143</definedName>
    <definedName name="PDRavg16">'Exposure Calcs'!$G$153</definedName>
    <definedName name="PDRavg17">'Exposure Calcs'!$G$153</definedName>
    <definedName name="PDRavg18">'Exposure Calcs'!$G$163</definedName>
    <definedName name="PDRavg19">'Exposure Calcs'!$G$173</definedName>
    <definedName name="PDRavg2">'Exposure Calcs'!$G$13</definedName>
    <definedName name="PDRavg20">'Exposure Calcs'!$G$183</definedName>
    <definedName name="PDRavg21">'Exposure Calcs'!$G$193</definedName>
    <definedName name="PDRavg22">'Exposure Calcs'!$G$203</definedName>
    <definedName name="PDRavg3">'Exposure Calcs'!$G$23</definedName>
    <definedName name="PDRavg4">'Exposure Calcs'!$G$33</definedName>
    <definedName name="PDRavg5">'Exposure Calcs'!$G$43</definedName>
    <definedName name="PDRavg6">'Exposure Calcs'!$G$53</definedName>
    <definedName name="PDRavg7">'Exposure Calcs'!#REF!</definedName>
    <definedName name="PDRavg8">'Exposure Calcs'!$G$63</definedName>
    <definedName name="PDRavg9">'Exposure Calcs'!$G$73</definedName>
    <definedName name="PDRfem1">'Exposure Calcs'!$G$4</definedName>
    <definedName name="PDRfem10">'Exposure Calcs'!$G$84</definedName>
    <definedName name="PDRfem11">'Exposure Calcs'!$G$94</definedName>
    <definedName name="PDRfem12">'Exposure Calcs'!$G$104</definedName>
    <definedName name="PDRfem13">'Exposure Calcs'!$G$114</definedName>
    <definedName name="PDRfem13b">'Exposure Calcs'!$G$124</definedName>
    <definedName name="PDRfem14">'Exposure Calcs'!$G$134</definedName>
    <definedName name="PDRfem15">'Exposure Calcs'!$G$144</definedName>
    <definedName name="PDRfem16">'Exposure Calcs'!$G$154</definedName>
    <definedName name="PDRfem17">'Exposure Calcs'!$G$154</definedName>
    <definedName name="PDRfem18">'Exposure Calcs'!$G$164</definedName>
    <definedName name="PDRfem19">'Exposure Calcs'!$G$174</definedName>
    <definedName name="PDRfem2">'Exposure Calcs'!$G$14</definedName>
    <definedName name="PDRfem20">'Exposure Calcs'!$G$184</definedName>
    <definedName name="PDRfem21">'Exposure Calcs'!$G$194</definedName>
    <definedName name="PDRfem22">'Exposure Calcs'!$G$204</definedName>
    <definedName name="PDRfem3">'Exposure Calcs'!$G$24</definedName>
    <definedName name="PDRfem4">'Exposure Calcs'!$G$34</definedName>
    <definedName name="PDRfem5">'Exposure Calcs'!$G$44</definedName>
    <definedName name="PDRfem6">'Exposure Calcs'!$G$54</definedName>
    <definedName name="PDRfem7">'Exposure Calcs'!#REF!</definedName>
    <definedName name="PDRfem8">'Exposure Calcs'!$G$64</definedName>
    <definedName name="PDRfem9">'Exposure Calcs'!$G$74</definedName>
    <definedName name="Qu">'Exposure Parameters'!$M$8</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avg">'Exposure Parameters'!$M$6</definedName>
    <definedName name="SCRDavg1">'Exposure Calcs'!$G$7</definedName>
    <definedName name="SCRDavg10">'Exposure Calcs'!$G$87</definedName>
    <definedName name="SCRDavg11">'Exposure Calcs'!$G$97</definedName>
    <definedName name="SCRDavg12">'Exposure Calcs'!$G$107</definedName>
    <definedName name="SCRDavg13">'Exposure Calcs'!$G$117</definedName>
    <definedName name="SCRDavg13b">'Exposure Calcs'!$G$127</definedName>
    <definedName name="SCRDavg14">'Exposure Calcs'!$G$137</definedName>
    <definedName name="SCRDavg15">'Exposure Calcs'!$G$147</definedName>
    <definedName name="SCRDavg16">'Exposure Calcs'!$G$157</definedName>
    <definedName name="SCRDavg17">'Exposure Calcs'!$G$157</definedName>
    <definedName name="SCRDavg18">'Exposure Calcs'!$G$167</definedName>
    <definedName name="SCRDavg19">'Exposure Calcs'!$G$177</definedName>
    <definedName name="SCRDavg2">'Exposure Calcs'!$G$17</definedName>
    <definedName name="SCRDavg20">'Exposure Calcs'!$G$187</definedName>
    <definedName name="SCRDavg21">'Exposure Calcs'!$G$197</definedName>
    <definedName name="SCRDavg22">'Exposure Calcs'!$G$207</definedName>
    <definedName name="SCRDavg3">'Exposure Calcs'!$G$27</definedName>
    <definedName name="SCRDavg4">'Exposure Calcs'!$G$37</definedName>
    <definedName name="SCRDavg5">'Exposure Calcs'!$G$47</definedName>
    <definedName name="SCRDavg6">'Exposure Calcs'!$G$57</definedName>
    <definedName name="SCRDavg7">'Exposure Calcs'!#REF!</definedName>
    <definedName name="SCRDavg8">'Exposure Calcs'!$G$67</definedName>
    <definedName name="SCRDavg9">'Exposure Calcs'!$G$77</definedName>
    <definedName name="SCRDfem1">'Exposure Calcs'!$G$8</definedName>
    <definedName name="SCRDfem10">'Exposure Calcs'!$G$88</definedName>
    <definedName name="SCRDfem11">'Exposure Calcs'!$G$98</definedName>
    <definedName name="SCRDfem12">'Exposure Calcs'!$G$108</definedName>
    <definedName name="SCRDfem13">'Exposure Calcs'!$G$118</definedName>
    <definedName name="SCRDfem13b">'Exposure Calcs'!$G$128</definedName>
    <definedName name="SCRDfem14">'Exposure Calcs'!$G$138</definedName>
    <definedName name="SCRDfem15">'Exposure Calcs'!$G$148</definedName>
    <definedName name="SCRDfem16">'Exposure Calcs'!$G$158</definedName>
    <definedName name="SCRDfem17">'Exposure Calcs'!$G$158</definedName>
    <definedName name="SCRDfem18">'Exposure Calcs'!$G$168</definedName>
    <definedName name="SCRDfem19">'Exposure Calcs'!$G$178</definedName>
    <definedName name="SCRDfem2">'Exposure Calcs'!$G$18</definedName>
    <definedName name="SCRDfem20">'Exposure Calcs'!$G$188</definedName>
    <definedName name="SCRDfem21">'Exposure Calcs'!$G$198</definedName>
    <definedName name="SCRDfem22">'Exposure Calcs'!$G$208</definedName>
    <definedName name="SCRDfem3">'Exposure Calcs'!$G$28</definedName>
    <definedName name="SCRDfem4">'Exposure Calcs'!$G$38</definedName>
    <definedName name="SCRDfem5">'Exposure Calcs'!$G$48</definedName>
    <definedName name="SCRDfem6">'Exposure Calcs'!$G$58</definedName>
    <definedName name="SCRDfem7">'Exposure Calcs'!#REF!</definedName>
    <definedName name="SCRDfem8">'Exposure Calcs'!$G$68</definedName>
    <definedName name="SCRDfem9">'Exposure Calcs'!$G$78</definedName>
    <definedName name="Sfem">'Exposure Parameters'!$M$7</definedName>
    <definedName name="SONU">'Exposure Parameters'!$E$78</definedName>
    <definedName name="WY">'Exposure Parameters'!$M$9</definedName>
    <definedName name="Yderm1">'Exposure Parameters'!$M$12</definedName>
    <definedName name="Yderm10">'Exposure Parameters'!$M$20</definedName>
    <definedName name="Yderm11">'Exposure Parameters'!$M$21</definedName>
    <definedName name="Yderm12">'Exposure Parameters'!$M$22</definedName>
    <definedName name="Yderm13">'Exposure Parameters'!$M$23</definedName>
    <definedName name="Yderm13b">'Exposure Parameters'!$M$24</definedName>
    <definedName name="Yderm14">'Exposure Parameters'!$M$25</definedName>
    <definedName name="Yderm15">'Exposure Parameters'!$M$26</definedName>
    <definedName name="Yderm16">'Exposure Parameters'!$M$27</definedName>
    <definedName name="Yderm18">'Exposure Parameters'!$M$28</definedName>
    <definedName name="Yderm19">'Exposure Parameters'!$M$29</definedName>
    <definedName name="Yderm2">'Exposure Parameters'!$M$13</definedName>
    <definedName name="Yderm20">'Exposure Parameters'!$M$30</definedName>
    <definedName name="Yderm21">'Exposure Parameters'!$M$31</definedName>
    <definedName name="Yderm22">'Exposure Parameters'!$M$32</definedName>
    <definedName name="Yderm3">'Exposure Parameters'!$M$14</definedName>
    <definedName name="Yderm4">'Exposure Parameters'!$M$15</definedName>
    <definedName name="Yderm5">'Exposure Parameters'!$M$16</definedName>
    <definedName name="Yderm6">'Exposure Parameters'!$M$17</definedName>
    <definedName name="Yderm7">'Exposure Parameters'!#REF!</definedName>
    <definedName name="Yderm8">'Exposure Parameters'!$M$18</definedName>
    <definedName name="Yderm9">'Exposure Parameters'!$M$19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3" i="3" l="1"/>
  <c r="C74" i="1"/>
  <c r="C53" i="1"/>
  <c r="C32" i="1"/>
  <c r="B100" i="3"/>
  <c r="C66" i="1"/>
  <c r="C45" i="1"/>
  <c r="C24" i="1"/>
  <c r="B156" i="3"/>
  <c r="F42" i="1"/>
  <c r="M42" i="1"/>
  <c r="C63" i="1"/>
  <c r="C42" i="1"/>
  <c r="C21" i="1"/>
  <c r="M59" i="1"/>
  <c r="F40" i="1"/>
  <c r="M40" i="1"/>
  <c r="F41" i="1"/>
  <c r="M41"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97" i="1"/>
  <c r="M12" i="1"/>
  <c r="F33" i="1"/>
  <c r="M33" i="1"/>
  <c r="B149" i="3"/>
  <c r="C73" i="1"/>
  <c r="C52" i="1"/>
  <c r="C31" i="1"/>
  <c r="B142" i="3"/>
  <c r="B135" i="3"/>
  <c r="B128" i="3"/>
  <c r="B121" i="3"/>
  <c r="C70" i="1"/>
  <c r="C71" i="1"/>
  <c r="C72" i="1"/>
  <c r="C65" i="1"/>
  <c r="C67" i="1"/>
  <c r="C68" i="1"/>
  <c r="C69" i="1"/>
  <c r="C44" i="1"/>
  <c r="C46" i="1"/>
  <c r="C47" i="1"/>
  <c r="C48" i="1"/>
  <c r="C49" i="1"/>
  <c r="C50" i="1"/>
  <c r="C51" i="1"/>
  <c r="C23" i="1"/>
  <c r="C25" i="1"/>
  <c r="C26" i="1"/>
  <c r="C27" i="1"/>
  <c r="B114" i="3"/>
  <c r="B107" i="3"/>
  <c r="B93" i="3"/>
  <c r="B86" i="3"/>
  <c r="B79" i="3"/>
  <c r="C34" i="1"/>
  <c r="C35" i="1"/>
  <c r="C36" i="1"/>
  <c r="C37" i="1"/>
  <c r="C38" i="1"/>
  <c r="C39" i="1"/>
  <c r="C40" i="1"/>
  <c r="C41" i="1"/>
  <c r="C43" i="1"/>
  <c r="C33" i="1"/>
  <c r="C55" i="1"/>
  <c r="C56" i="1"/>
  <c r="C57" i="1"/>
  <c r="C58" i="1"/>
  <c r="C59" i="1"/>
  <c r="C60" i="1"/>
  <c r="C61" i="1"/>
  <c r="C62" i="1"/>
  <c r="C64" i="1"/>
  <c r="C54" i="1"/>
  <c r="C13" i="1"/>
  <c r="C14" i="1"/>
  <c r="C15" i="1"/>
  <c r="C16" i="1"/>
  <c r="C17" i="1"/>
  <c r="C18" i="1"/>
  <c r="C19" i="1"/>
  <c r="C20" i="1"/>
  <c r="C22" i="1"/>
  <c r="C28" i="1"/>
  <c r="C29" i="1"/>
  <c r="C30" i="1"/>
  <c r="C12" i="1"/>
  <c r="B72" i="3"/>
  <c r="B65" i="3"/>
  <c r="B58" i="3"/>
  <c r="B44" i="3"/>
  <c r="B51" i="3"/>
  <c r="B37" i="3"/>
  <c r="B30" i="3"/>
  <c r="B23" i="3"/>
  <c r="B16" i="3"/>
  <c r="B9" i="3"/>
  <c r="M11" i="1"/>
  <c r="M10" i="1"/>
  <c r="F50" i="1"/>
  <c r="M50" i="1"/>
  <c r="E96" i="1"/>
  <c r="L73" i="1" a="1"/>
  <c r="L23" i="1" a="1"/>
  <c r="L62" i="1" a="1"/>
  <c r="L30" i="1" a="1"/>
  <c r="L24" i="1" a="1"/>
  <c r="L17" i="1" a="1"/>
  <c r="L70" i="1" a="1"/>
  <c r="L31" i="1" a="1"/>
  <c r="L13" i="1" a="1"/>
  <c r="L25" i="1" a="1"/>
  <c r="L32" i="1" a="1"/>
  <c r="L14" i="1" a="1"/>
  <c r="L26" i="1" a="1"/>
  <c r="L22" i="1" a="1"/>
  <c r="L54" i="1" a="1"/>
  <c r="L6" i="1" a="1"/>
  <c r="L15" i="1" a="1"/>
  <c r="L7" i="1" a="1"/>
  <c r="L18" i="1" a="1"/>
  <c r="L55" i="1" a="1"/>
  <c r="L27" i="1" a="1"/>
  <c r="L16" i="1" a="1"/>
  <c r="L28" i="1" a="1"/>
  <c r="L8" i="1" a="1"/>
  <c r="L9" i="1" a="1"/>
  <c r="L9" i="1" l="1"/>
  <c r="M9" i="1" s="1"/>
  <c r="L8" i="1"/>
  <c r="M8" i="1" s="1"/>
  <c r="L28" i="1"/>
  <c r="M28" i="1" s="1"/>
  <c r="F49" i="1" s="1"/>
  <c r="M49" i="1" s="1"/>
  <c r="L16" i="1"/>
  <c r="M16" i="1" s="1"/>
  <c r="F37" i="1" s="1"/>
  <c r="M37" i="1" s="1"/>
  <c r="L27" i="1"/>
  <c r="M27" i="1" s="1"/>
  <c r="F48" i="1" s="1"/>
  <c r="M48" i="1" s="1"/>
  <c r="L55" i="1"/>
  <c r="M55" i="1" s="1"/>
  <c r="L18" i="1"/>
  <c r="M18" i="1" s="1"/>
  <c r="F39" i="1" s="1"/>
  <c r="M39" i="1" s="1"/>
  <c r="L7" i="1"/>
  <c r="M7" i="1" s="1"/>
  <c r="L15" i="1"/>
  <c r="M15" i="1" s="1"/>
  <c r="F36" i="1" s="1"/>
  <c r="M36" i="1" s="1"/>
  <c r="L6" i="1"/>
  <c r="M6" i="1" s="1"/>
  <c r="G93" i="2" s="1" a="1"/>
  <c r="L54" i="1"/>
  <c r="M54" i="1" s="1"/>
  <c r="L22" i="1"/>
  <c r="M22" i="1" s="1"/>
  <c r="F43" i="1" s="1"/>
  <c r="M43" i="1" s="1"/>
  <c r="L26" i="1"/>
  <c r="M26" i="1" s="1"/>
  <c r="F47" i="1" s="1"/>
  <c r="M47" i="1" s="1"/>
  <c r="L14" i="1"/>
  <c r="M14" i="1" s="1"/>
  <c r="F35" i="1" s="1"/>
  <c r="M35" i="1" s="1"/>
  <c r="L32" i="1"/>
  <c r="M32" i="1" s="1"/>
  <c r="F53" i="1" s="1"/>
  <c r="M53" i="1" s="1"/>
  <c r="L25" i="1"/>
  <c r="M25" i="1" s="1"/>
  <c r="F46" i="1" s="1"/>
  <c r="M46" i="1" s="1"/>
  <c r="L13" i="1"/>
  <c r="M13" i="1" s="1"/>
  <c r="F34" i="1" s="1"/>
  <c r="M34" i="1" s="1"/>
  <c r="L31" i="1"/>
  <c r="M31" i="1" s="1"/>
  <c r="F52" i="1" s="1"/>
  <c r="M52" i="1" s="1"/>
  <c r="L70" i="1"/>
  <c r="M70" i="1" s="1"/>
  <c r="L17" i="1"/>
  <c r="M17" i="1" s="1"/>
  <c r="F38" i="1" s="1"/>
  <c r="M38" i="1" s="1"/>
  <c r="L24" i="1"/>
  <c r="M24" i="1" s="1"/>
  <c r="F45" i="1" s="1"/>
  <c r="M45" i="1" s="1"/>
  <c r="L30" i="1"/>
  <c r="M30" i="1" s="1"/>
  <c r="F51" i="1" s="1"/>
  <c r="M51" i="1" s="1"/>
  <c r="L62" i="1"/>
  <c r="M62" i="1" s="1"/>
  <c r="L23" i="1"/>
  <c r="M23" i="1" s="1"/>
  <c r="F44" i="1" s="1"/>
  <c r="M44" i="1" s="1"/>
  <c r="L73" i="1"/>
  <c r="M73" i="1" s="1"/>
  <c r="G73" i="2" l="1" a="1"/>
  <c r="G73" i="2" s="1"/>
  <c r="G75" i="2" s="1" a="1"/>
  <c r="G4" i="2" a="1"/>
  <c r="G13" i="2" a="1"/>
  <c r="G13" i="2" s="1"/>
  <c r="G15" i="2" s="1" a="1"/>
  <c r="G83" i="2" a="1"/>
  <c r="G83" i="2" s="1"/>
  <c r="G85" i="2" s="1" a="1"/>
  <c r="G203" i="2" a="1"/>
  <c r="G203" i="2" s="1"/>
  <c r="G205" i="2" s="1" a="1"/>
  <c r="G153" i="2" a="1"/>
  <c r="G153" i="2" s="1"/>
  <c r="G155" i="2" s="1" a="1"/>
  <c r="G123" i="2" a="1"/>
  <c r="G123" i="2" s="1"/>
  <c r="G125" i="2" s="1" a="1"/>
  <c r="G143" i="2" a="1"/>
  <c r="G143" i="2" s="1"/>
  <c r="G145" i="2" s="1" a="1"/>
  <c r="G193" i="2" a="1"/>
  <c r="G193" i="2" s="1"/>
  <c r="G195" i="2" s="1" a="1"/>
  <c r="G183" i="2" a="1"/>
  <c r="G183" i="2" s="1"/>
  <c r="G185" i="2" s="1" a="1"/>
  <c r="G33" i="2" a="1"/>
  <c r="G33" i="2" s="1"/>
  <c r="G35" i="2" s="1" a="1"/>
  <c r="G173" i="2" a="1"/>
  <c r="G173" i="2" s="1"/>
  <c r="G175" i="2" s="1" a="1"/>
  <c r="G3" i="2" a="1"/>
  <c r="G3" i="2" s="1"/>
  <c r="G5" i="2" s="1" a="1"/>
  <c r="G53" i="2" a="1"/>
  <c r="G53" i="2" s="1"/>
  <c r="G55" i="2" s="1" a="1"/>
  <c r="G103" i="2" a="1"/>
  <c r="G103" i="2" s="1"/>
  <c r="G105" i="2" s="1" a="1"/>
  <c r="G163" i="2" a="1"/>
  <c r="G163" i="2" s="1"/>
  <c r="G165" i="2" s="1" a="1"/>
  <c r="G174" i="2" a="1"/>
  <c r="G174" i="2" s="1"/>
  <c r="G176" i="2" s="1" a="1"/>
  <c r="G124" i="2" a="1"/>
  <c r="G124" i="2" s="1"/>
  <c r="G126" i="2" s="1" a="1"/>
  <c r="G164" i="2" a="1"/>
  <c r="G44" i="2" a="1"/>
  <c r="G44" i="2" s="1"/>
  <c r="G46" i="2" s="1" a="1"/>
  <c r="G43" i="2" a="1"/>
  <c r="G113" i="2" a="1"/>
  <c r="G113" i="2" s="1"/>
  <c r="G115" i="2" s="1" a="1"/>
  <c r="G133" i="2" a="1"/>
  <c r="G133" i="2" s="1"/>
  <c r="G135" i="2" s="1" a="1"/>
  <c r="G14" i="2" a="1"/>
  <c r="G14" i="2" s="1"/>
  <c r="G16" i="2" s="1" a="1"/>
  <c r="G64" i="2" a="1"/>
  <c r="G64" i="2" s="1"/>
  <c r="G66" i="2" s="1" a="1"/>
  <c r="G84" i="2" a="1"/>
  <c r="G84" i="2" s="1"/>
  <c r="G86" i="2" s="1" a="1"/>
  <c r="G34" i="2" a="1"/>
  <c r="G34" i="2" s="1"/>
  <c r="G36" i="2" s="1" a="1"/>
  <c r="G74" i="2" a="1"/>
  <c r="G74" i="2" s="1"/>
  <c r="G76" i="2" s="1" a="1"/>
  <c r="G184" i="2" a="1"/>
  <c r="G184" i="2" s="1"/>
  <c r="G186" i="2" s="1" a="1"/>
  <c r="G94" i="2" a="1"/>
  <c r="G94" i="2" s="1"/>
  <c r="G96" i="2" s="1" a="1"/>
  <c r="G134" i="2" a="1"/>
  <c r="G134" i="2" s="1"/>
  <c r="G136" i="2" s="1" a="1"/>
  <c r="G144" i="2" a="1"/>
  <c r="G144" i="2" s="1"/>
  <c r="G146" i="2" s="1" a="1"/>
  <c r="G204" i="2" a="1"/>
  <c r="G204" i="2" s="1"/>
  <c r="G206" i="2" s="1" a="1"/>
  <c r="G63" i="2" a="1"/>
  <c r="G63" i="2" s="1"/>
  <c r="G65" i="2" s="1" a="1"/>
  <c r="G104" i="2" a="1"/>
  <c r="G104" i="2" s="1"/>
  <c r="G106" i="2" s="1" a="1"/>
  <c r="G24" i="2" a="1"/>
  <c r="G24" i="2" s="1"/>
  <c r="G26" i="2" s="1" a="1"/>
  <c r="G114" i="2" a="1"/>
  <c r="G114" i="2" s="1"/>
  <c r="G116" i="2" s="1" a="1"/>
  <c r="G194" i="2" a="1"/>
  <c r="G194" i="2" s="1"/>
  <c r="G54" i="2" a="1"/>
  <c r="G54" i="2" s="1"/>
  <c r="G56" i="2" s="1" a="1"/>
  <c r="G154" i="2" a="1"/>
  <c r="G154" i="2" s="1"/>
  <c r="G156" i="2" s="1" a="1"/>
  <c r="G23" i="2" a="1"/>
  <c r="G23" i="2" s="1"/>
  <c r="G25" i="2" s="1" a="1"/>
  <c r="G4" i="2"/>
  <c r="G6" i="2" s="1" a="1"/>
  <c r="G164" i="2"/>
  <c r="G166" i="2" s="1" a="1"/>
  <c r="G93" i="2"/>
  <c r="G95" i="2" s="1" a="1"/>
  <c r="G43" i="2"/>
  <c r="G45" i="2" s="1" a="1"/>
  <c r="I92" i="3" a="1"/>
  <c r="I87" i="3" a="1"/>
  <c r="I86" i="3" a="1"/>
  <c r="I91" i="3" a="1"/>
  <c r="I90" i="3" a="1"/>
  <c r="I89" i="3" a="1"/>
  <c r="I88" i="3" a="1"/>
  <c r="I28" i="3" a="1"/>
  <c r="I23" i="3" a="1"/>
  <c r="I27" i="3" a="1"/>
  <c r="I26" i="3" a="1"/>
  <c r="I25" i="3" a="1"/>
  <c r="I24" i="3" a="1"/>
  <c r="I29" i="3" a="1"/>
  <c r="I96" i="3" a="1"/>
  <c r="I95" i="3" a="1"/>
  <c r="I97" i="3" a="1"/>
  <c r="I99" i="3" a="1"/>
  <c r="I94" i="3" a="1"/>
  <c r="I98" i="3" a="1"/>
  <c r="I93" i="3" a="1"/>
  <c r="D82" i="3" a="1"/>
  <c r="D81" i="3" a="1"/>
  <c r="D85" i="3" a="1"/>
  <c r="D80" i="3" a="1"/>
  <c r="D79" i="3" a="1"/>
  <c r="D84" i="3" a="1"/>
  <c r="D83" i="3" a="1"/>
  <c r="D110" i="3" a="1"/>
  <c r="D107" i="3" a="1"/>
  <c r="D109" i="3" a="1"/>
  <c r="D112" i="3" a="1"/>
  <c r="D108" i="3" a="1"/>
  <c r="D113" i="3" a="1"/>
  <c r="D111" i="3" a="1"/>
  <c r="I141" i="3" a="1"/>
  <c r="I139" i="3" a="1"/>
  <c r="I138" i="3" a="1"/>
  <c r="I136" i="3" a="1"/>
  <c r="I140" i="3" a="1"/>
  <c r="I137" i="3" a="1"/>
  <c r="I135" i="3" a="1"/>
  <c r="D95" i="3" a="1"/>
  <c r="D97" i="3" a="1"/>
  <c r="D96" i="3" a="1"/>
  <c r="D98" i="3" a="1"/>
  <c r="D99" i="3" a="1"/>
  <c r="D94" i="3" a="1"/>
  <c r="D93" i="3" a="1"/>
  <c r="I11" i="3" a="1"/>
  <c r="I10" i="3" a="1"/>
  <c r="I15" i="3" a="1"/>
  <c r="I14" i="3" a="1"/>
  <c r="I9" i="3" a="1"/>
  <c r="I13" i="3" a="1"/>
  <c r="I12" i="3" a="1"/>
  <c r="I148" i="3" a="1"/>
  <c r="I145" i="3" a="1"/>
  <c r="I144" i="3" a="1"/>
  <c r="I147" i="3" a="1"/>
  <c r="I146" i="3" a="1"/>
  <c r="I143" i="3" a="1"/>
  <c r="I142" i="3" a="1"/>
  <c r="D77" i="3" a="1"/>
  <c r="D78" i="3" a="1"/>
  <c r="D75" i="3" a="1"/>
  <c r="D73" i="3" a="1"/>
  <c r="D76" i="3" a="1"/>
  <c r="D74" i="3" a="1"/>
  <c r="D72" i="3" a="1"/>
  <c r="I61" i="3" a="1"/>
  <c r="I60" i="3" a="1"/>
  <c r="I58" i="3" a="1"/>
  <c r="I64" i="3" a="1"/>
  <c r="I59" i="3" a="1"/>
  <c r="I63" i="3" a="1"/>
  <c r="I62" i="3" a="1"/>
  <c r="I36" i="3" a="1"/>
  <c r="I32" i="3" a="1"/>
  <c r="I31" i="3" a="1"/>
  <c r="I34" i="3" a="1"/>
  <c r="I33" i="3" a="1"/>
  <c r="I30" i="3" a="1"/>
  <c r="I35" i="3" a="1"/>
  <c r="D36" i="3" a="1"/>
  <c r="D31" i="3" a="1"/>
  <c r="D34" i="3" a="1"/>
  <c r="D32" i="3" a="1"/>
  <c r="D35" i="3" a="1"/>
  <c r="D30" i="3" a="1"/>
  <c r="D33" i="3" a="1"/>
  <c r="D116" i="3" a="1"/>
  <c r="D120" i="3" a="1"/>
  <c r="D118" i="3" a="1"/>
  <c r="D114" i="3" a="1"/>
  <c r="D119" i="3" a="1"/>
  <c r="D117" i="3" a="1"/>
  <c r="D115" i="3" a="1"/>
  <c r="D145" i="3" a="1"/>
  <c r="D146" i="3" a="1"/>
  <c r="D147" i="3" a="1"/>
  <c r="D148" i="3" a="1"/>
  <c r="D142" i="3" a="1"/>
  <c r="D143" i="3" a="1"/>
  <c r="D144" i="3" a="1"/>
  <c r="I109" i="3" a="1"/>
  <c r="I112" i="3" a="1"/>
  <c r="I110" i="3" a="1"/>
  <c r="I113" i="3" a="1"/>
  <c r="I111" i="3" a="1"/>
  <c r="I107" i="3" a="1"/>
  <c r="I108" i="3" a="1"/>
  <c r="D11" i="3" a="1"/>
  <c r="D15" i="3" a="1"/>
  <c r="D10" i="3" a="1"/>
  <c r="D9" i="3" a="1"/>
  <c r="D14" i="3" a="1"/>
  <c r="D13" i="3" a="1"/>
  <c r="D12" i="3" a="1"/>
  <c r="D92" i="3" a="1"/>
  <c r="D91" i="3" a="1"/>
  <c r="D90" i="3" a="1"/>
  <c r="D87" i="3" a="1"/>
  <c r="D86" i="3" a="1"/>
  <c r="D89" i="3" a="1"/>
  <c r="D88" i="3" a="1"/>
  <c r="D159" i="3" a="1"/>
  <c r="D162" i="3" a="1"/>
  <c r="D158" i="3" a="1"/>
  <c r="D161" i="3" a="1"/>
  <c r="D157" i="3" a="1"/>
  <c r="D160" i="3" a="1"/>
  <c r="D156" i="3" a="1"/>
  <c r="I120" i="3" a="1"/>
  <c r="I118" i="3" a="1"/>
  <c r="I116" i="3" a="1"/>
  <c r="I114" i="3" a="1"/>
  <c r="I119" i="3" a="1"/>
  <c r="I117" i="3" a="1"/>
  <c r="I115" i="3" a="1"/>
  <c r="D46" i="3" a="1"/>
  <c r="D49" i="3" a="1"/>
  <c r="D44" i="3" a="1"/>
  <c r="D48" i="3" a="1"/>
  <c r="D47" i="3" a="1"/>
  <c r="D50" i="3" a="1"/>
  <c r="D45" i="3" a="1"/>
  <c r="D169" i="3" a="1"/>
  <c r="D163" i="3" a="1"/>
  <c r="D166" i="3" a="1"/>
  <c r="D167" i="3" a="1"/>
  <c r="D165" i="3" a="1"/>
  <c r="D168" i="3" a="1"/>
  <c r="D164" i="3" a="1"/>
  <c r="G198" i="2" a="1"/>
  <c r="I49" i="3" a="1"/>
  <c r="I48" i="3" a="1"/>
  <c r="I47" i="3" a="1"/>
  <c r="I50" i="3" a="1"/>
  <c r="I46" i="3" a="1"/>
  <c r="I45" i="3" a="1"/>
  <c r="I44" i="3" a="1"/>
  <c r="D141" i="3" a="1"/>
  <c r="D139" i="3" a="1"/>
  <c r="D140" i="3" a="1"/>
  <c r="D137" i="3" a="1"/>
  <c r="D135" i="3" a="1"/>
  <c r="D138" i="3" a="1"/>
  <c r="D136" i="3" a="1"/>
  <c r="D18" i="3" a="1"/>
  <c r="D22" i="3" a="1"/>
  <c r="D21" i="3" a="1"/>
  <c r="D16" i="3" a="1"/>
  <c r="D20" i="3" a="1"/>
  <c r="D19" i="3" a="1"/>
  <c r="D17" i="3" a="1"/>
  <c r="D101" i="3" a="1"/>
  <c r="D103" i="3" a="1"/>
  <c r="D102" i="3" a="1"/>
  <c r="D105" i="3" a="1"/>
  <c r="D106" i="3" a="1"/>
  <c r="D104" i="3" a="1"/>
  <c r="D100" i="3" a="1"/>
  <c r="I16" i="3" a="1"/>
  <c r="I21" i="3" a="1"/>
  <c r="I20" i="3" a="1"/>
  <c r="I19" i="3" a="1"/>
  <c r="I18" i="3" a="1"/>
  <c r="I22" i="3" a="1"/>
  <c r="I17" i="3" a="1"/>
  <c r="D23" i="3" a="1"/>
  <c r="D26" i="3" a="1"/>
  <c r="D27" i="3" a="1"/>
  <c r="D25" i="3" a="1"/>
  <c r="D29" i="3" a="1"/>
  <c r="D24" i="3" a="1"/>
  <c r="D28" i="3" a="1"/>
  <c r="I43" i="3" a="1"/>
  <c r="I42" i="3" a="1"/>
  <c r="I38" i="3" a="1"/>
  <c r="I37" i="3" a="1"/>
  <c r="I39" i="3" a="1"/>
  <c r="I41" i="3" a="1"/>
  <c r="I40" i="3" a="1"/>
  <c r="D124" i="3" a="1"/>
  <c r="D123" i="3" a="1"/>
  <c r="D122" i="3" a="1"/>
  <c r="D121" i="3" a="1"/>
  <c r="D125" i="3" a="1"/>
  <c r="D127" i="3" a="1"/>
  <c r="D126" i="3" a="1"/>
  <c r="I75" i="3" a="1"/>
  <c r="I74" i="3" a="1"/>
  <c r="I76" i="3" a="1"/>
  <c r="I78" i="3" a="1"/>
  <c r="I77" i="3" a="1"/>
  <c r="I73" i="3" a="1"/>
  <c r="I72" i="3" a="1"/>
  <c r="D149" i="3" a="1"/>
  <c r="D153" i="3" a="1"/>
  <c r="D154" i="3" a="1"/>
  <c r="D155" i="3" a="1"/>
  <c r="D150" i="3" a="1"/>
  <c r="D151" i="3" a="1"/>
  <c r="D152" i="3" a="1"/>
  <c r="I149" i="3" a="1"/>
  <c r="I153" i="3" a="1"/>
  <c r="I152" i="3" a="1"/>
  <c r="I155" i="3" a="1"/>
  <c r="I154" i="3" a="1"/>
  <c r="I151" i="3" a="1"/>
  <c r="I150" i="3" a="1"/>
  <c r="D43" i="3" a="1"/>
  <c r="D37" i="3" a="1"/>
  <c r="D39" i="3" a="1"/>
  <c r="D38" i="3" a="1"/>
  <c r="D42" i="3" a="1"/>
  <c r="D40" i="3" a="1"/>
  <c r="D41" i="3" a="1"/>
  <c r="I81" i="3" a="1"/>
  <c r="I80" i="3" a="1"/>
  <c r="I85" i="3" a="1"/>
  <c r="I84" i="3" a="1"/>
  <c r="I79" i="3" a="1"/>
  <c r="I83" i="3" a="1"/>
  <c r="I82" i="3" a="1"/>
  <c r="D62" i="3" a="1"/>
  <c r="D61" i="3" a="1"/>
  <c r="D58" i="3" a="1"/>
  <c r="D60" i="3" a="1"/>
  <c r="D64" i="3" a="1"/>
  <c r="D63" i="3" a="1"/>
  <c r="D59" i="3" a="1"/>
  <c r="G200" i="2" l="1" a="1"/>
  <c r="G200" i="2" s="1"/>
  <c r="G196" i="2" a="1"/>
  <c r="G196" i="2" s="1"/>
  <c r="G202" i="2" a="1"/>
  <c r="G202" i="2" s="1"/>
  <c r="G206" i="2"/>
  <c r="G212" i="2" s="1" a="1"/>
  <c r="D59" i="3"/>
  <c r="D63" i="3"/>
  <c r="D64" i="3"/>
  <c r="D60" i="3"/>
  <c r="D58" i="3"/>
  <c r="D61" i="3"/>
  <c r="D62" i="3"/>
  <c r="G65" i="2"/>
  <c r="G71" i="2" s="1" a="1"/>
  <c r="I82" i="3"/>
  <c r="I83" i="3"/>
  <c r="I79" i="3"/>
  <c r="I84" i="3"/>
  <c r="I85" i="3"/>
  <c r="I80" i="3"/>
  <c r="I81" i="3"/>
  <c r="G96" i="2"/>
  <c r="G98" i="2" s="1" a="1"/>
  <c r="D41" i="3"/>
  <c r="D40" i="3"/>
  <c r="D42" i="3"/>
  <c r="D38" i="3"/>
  <c r="D39" i="3"/>
  <c r="D37" i="3"/>
  <c r="D43" i="3"/>
  <c r="G45" i="2"/>
  <c r="G51" i="2" s="1" a="1"/>
  <c r="I150" i="3"/>
  <c r="I151" i="3"/>
  <c r="I154" i="3"/>
  <c r="I155" i="3"/>
  <c r="I152" i="3"/>
  <c r="I153" i="3"/>
  <c r="I149" i="3"/>
  <c r="G186" i="2"/>
  <c r="G192" i="2" s="1" a="1"/>
  <c r="D152" i="3"/>
  <c r="D151" i="3"/>
  <c r="D150" i="3"/>
  <c r="D155" i="3"/>
  <c r="D154" i="3"/>
  <c r="D153" i="3"/>
  <c r="D149" i="3"/>
  <c r="G185" i="2"/>
  <c r="G191" i="2" s="1" a="1"/>
  <c r="I72" i="3"/>
  <c r="I73" i="3"/>
  <c r="I77" i="3"/>
  <c r="I78" i="3"/>
  <c r="I76" i="3"/>
  <c r="I74" i="3"/>
  <c r="I75" i="3"/>
  <c r="G86" i="2"/>
  <c r="G92" i="2" s="1" a="1"/>
  <c r="D126" i="3"/>
  <c r="D127" i="3"/>
  <c r="D125" i="3"/>
  <c r="D121" i="3"/>
  <c r="D122" i="3"/>
  <c r="D123" i="3"/>
  <c r="D124" i="3"/>
  <c r="G155" i="2"/>
  <c r="G161" i="2" s="1" a="1"/>
  <c r="I40" i="3"/>
  <c r="I41" i="3"/>
  <c r="I39" i="3"/>
  <c r="I37" i="3"/>
  <c r="I38" i="3"/>
  <c r="I42" i="3"/>
  <c r="I43" i="3"/>
  <c r="G46" i="2"/>
  <c r="G48" i="2" s="1" a="1"/>
  <c r="D28" i="3"/>
  <c r="D24" i="3"/>
  <c r="D29" i="3"/>
  <c r="D25" i="3"/>
  <c r="D27" i="3"/>
  <c r="D26" i="3"/>
  <c r="D23" i="3"/>
  <c r="G25" i="2"/>
  <c r="G29" i="2" s="1" a="1"/>
  <c r="I17" i="3"/>
  <c r="I22" i="3"/>
  <c r="I18" i="3"/>
  <c r="I19" i="3"/>
  <c r="I20" i="3"/>
  <c r="I21" i="3"/>
  <c r="I16" i="3"/>
  <c r="G16" i="2"/>
  <c r="G20" i="2" s="1" a="1"/>
  <c r="G126" i="2"/>
  <c r="G132" i="2" s="1" a="1"/>
  <c r="D100" i="3"/>
  <c r="D104" i="3"/>
  <c r="D106" i="3"/>
  <c r="D105" i="3"/>
  <c r="D102" i="3"/>
  <c r="D103" i="3"/>
  <c r="D101" i="3"/>
  <c r="G125" i="2"/>
  <c r="G129" i="2" s="1" a="1"/>
  <c r="D17" i="3"/>
  <c r="D19" i="3"/>
  <c r="D20" i="3"/>
  <c r="D16" i="3"/>
  <c r="D21" i="3"/>
  <c r="D22" i="3"/>
  <c r="D18" i="3"/>
  <c r="G15" i="2"/>
  <c r="G21" i="2" s="1" a="1"/>
  <c r="D136" i="3"/>
  <c r="D138" i="3"/>
  <c r="D135" i="3"/>
  <c r="D137" i="3"/>
  <c r="D140" i="3"/>
  <c r="D139" i="3"/>
  <c r="D141" i="3"/>
  <c r="G165" i="2"/>
  <c r="G169" i="2" s="1" a="1"/>
  <c r="G156" i="2"/>
  <c r="G160" i="2" s="1" a="1"/>
  <c r="I44" i="3"/>
  <c r="I45" i="3"/>
  <c r="I46" i="3"/>
  <c r="I50" i="3"/>
  <c r="I47" i="3"/>
  <c r="I48" i="3"/>
  <c r="I49" i="3"/>
  <c r="G56" i="2"/>
  <c r="G60" i="2" s="1" a="1"/>
  <c r="G198" i="2"/>
  <c r="D164" i="3"/>
  <c r="D168" i="3"/>
  <c r="D165" i="3"/>
  <c r="D167" i="3"/>
  <c r="D166" i="3"/>
  <c r="D163" i="3"/>
  <c r="D169" i="3"/>
  <c r="G205" i="2"/>
  <c r="G207" i="2" s="1" a="1"/>
  <c r="D45" i="3"/>
  <c r="D50" i="3"/>
  <c r="D47" i="3"/>
  <c r="D48" i="3"/>
  <c r="D44" i="3"/>
  <c r="D49" i="3"/>
  <c r="D46" i="3"/>
  <c r="G55" i="2"/>
  <c r="G59" i="2" s="1" a="1"/>
  <c r="I115" i="3"/>
  <c r="I117" i="3"/>
  <c r="I119" i="3"/>
  <c r="I114" i="3"/>
  <c r="I116" i="3"/>
  <c r="I118" i="3"/>
  <c r="I120" i="3"/>
  <c r="G146" i="2"/>
  <c r="G150" i="2" s="1" a="1"/>
  <c r="D156" i="3"/>
  <c r="D160" i="3"/>
  <c r="D157" i="3"/>
  <c r="D161" i="3"/>
  <c r="D158" i="3"/>
  <c r="D162" i="3"/>
  <c r="D159" i="3"/>
  <c r="G195" i="2"/>
  <c r="G201" i="2" s="1" a="1"/>
  <c r="D88" i="3"/>
  <c r="D89" i="3"/>
  <c r="D86" i="3"/>
  <c r="D87" i="3"/>
  <c r="D90" i="3"/>
  <c r="D91" i="3"/>
  <c r="D92" i="3"/>
  <c r="G105" i="2"/>
  <c r="G107" i="2" s="1" a="1"/>
  <c r="D12" i="3"/>
  <c r="D13" i="3"/>
  <c r="D14" i="3"/>
  <c r="D9" i="3"/>
  <c r="D10" i="3"/>
  <c r="D15" i="3"/>
  <c r="D11" i="3"/>
  <c r="G5" i="2"/>
  <c r="G9" i="2" s="1" a="1"/>
  <c r="I108" i="3"/>
  <c r="I107" i="3"/>
  <c r="I111" i="3"/>
  <c r="I113" i="3"/>
  <c r="I110" i="3"/>
  <c r="I112" i="3"/>
  <c r="I109" i="3"/>
  <c r="G136" i="2"/>
  <c r="G142" i="2" s="1" a="1"/>
  <c r="D144" i="3"/>
  <c r="D143" i="3"/>
  <c r="D142" i="3"/>
  <c r="D148" i="3"/>
  <c r="D147" i="3"/>
  <c r="D146" i="3"/>
  <c r="D145" i="3"/>
  <c r="G175" i="2"/>
  <c r="G177" i="2" s="1" a="1"/>
  <c r="D115" i="3"/>
  <c r="D117" i="3"/>
  <c r="D119" i="3"/>
  <c r="D114" i="3"/>
  <c r="D118" i="3"/>
  <c r="D120" i="3"/>
  <c r="D116" i="3"/>
  <c r="G145" i="2"/>
  <c r="G151" i="2" s="1" a="1"/>
  <c r="G76" i="2"/>
  <c r="G82" i="2" s="1" a="1"/>
  <c r="D33" i="3"/>
  <c r="D30" i="3"/>
  <c r="D35" i="3"/>
  <c r="D32" i="3"/>
  <c r="D34" i="3"/>
  <c r="D31" i="3"/>
  <c r="D36" i="3"/>
  <c r="G35" i="2"/>
  <c r="G41" i="2" s="1" a="1"/>
  <c r="I35" i="3"/>
  <c r="I30" i="3"/>
  <c r="I33" i="3"/>
  <c r="I34" i="3"/>
  <c r="I31" i="3"/>
  <c r="I32" i="3"/>
  <c r="I36" i="3"/>
  <c r="G36" i="2"/>
  <c r="G38" i="2" s="1" a="1"/>
  <c r="I62" i="3"/>
  <c r="I63" i="3"/>
  <c r="I59" i="3"/>
  <c r="I64" i="3"/>
  <c r="I58" i="3"/>
  <c r="I60" i="3"/>
  <c r="I61" i="3"/>
  <c r="G66" i="2"/>
  <c r="G68" i="2" s="1" a="1"/>
  <c r="D72" i="3"/>
  <c r="D74" i="3"/>
  <c r="D76" i="3"/>
  <c r="D73" i="3"/>
  <c r="D75" i="3"/>
  <c r="D78" i="3"/>
  <c r="D77" i="3"/>
  <c r="G85" i="2"/>
  <c r="G89" i="2" s="1" a="1"/>
  <c r="I142" i="3"/>
  <c r="I143" i="3"/>
  <c r="I146" i="3"/>
  <c r="I147" i="3"/>
  <c r="I144" i="3"/>
  <c r="I145" i="3"/>
  <c r="I148" i="3"/>
  <c r="G176" i="2"/>
  <c r="G178" i="2" s="1" a="1"/>
  <c r="I12" i="3"/>
  <c r="I13" i="3"/>
  <c r="I9" i="3"/>
  <c r="I14" i="3"/>
  <c r="I15" i="3"/>
  <c r="I10" i="3"/>
  <c r="I11" i="3"/>
  <c r="G6" i="2"/>
  <c r="G12" i="2" s="1" a="1"/>
  <c r="D93" i="3"/>
  <c r="D94" i="3"/>
  <c r="D99" i="3"/>
  <c r="D98" i="3"/>
  <c r="D96" i="3"/>
  <c r="D97" i="3"/>
  <c r="D95" i="3"/>
  <c r="G115" i="2"/>
  <c r="G117" i="2" s="1" a="1"/>
  <c r="I135" i="3"/>
  <c r="I137" i="3"/>
  <c r="I140" i="3"/>
  <c r="I136" i="3"/>
  <c r="I138" i="3"/>
  <c r="I139" i="3"/>
  <c r="I141" i="3"/>
  <c r="G166" i="2"/>
  <c r="G172" i="2" s="1" a="1"/>
  <c r="G75" i="2"/>
  <c r="G81" i="2" s="1" a="1"/>
  <c r="D111" i="3"/>
  <c r="D113" i="3"/>
  <c r="D108" i="3"/>
  <c r="D112" i="3"/>
  <c r="D109" i="3"/>
  <c r="D107" i="3"/>
  <c r="D110" i="3"/>
  <c r="G135" i="2"/>
  <c r="G141" i="2" s="1" a="1"/>
  <c r="D83" i="3"/>
  <c r="D84" i="3"/>
  <c r="D79" i="3"/>
  <c r="D80" i="3"/>
  <c r="D85" i="3"/>
  <c r="D81" i="3"/>
  <c r="D82" i="3"/>
  <c r="G95" i="2"/>
  <c r="G97" i="2" s="1" a="1"/>
  <c r="I93" i="3"/>
  <c r="I98" i="3"/>
  <c r="I94" i="3"/>
  <c r="I99" i="3"/>
  <c r="I97" i="3"/>
  <c r="I95" i="3"/>
  <c r="I96" i="3"/>
  <c r="G116" i="2"/>
  <c r="G122" i="2" s="1" a="1"/>
  <c r="I29" i="3"/>
  <c r="I24" i="3"/>
  <c r="I25" i="3"/>
  <c r="I26" i="3"/>
  <c r="I27" i="3"/>
  <c r="I23" i="3"/>
  <c r="I28" i="3"/>
  <c r="G26" i="2"/>
  <c r="G28" i="2" s="1" a="1"/>
  <c r="I88" i="3"/>
  <c r="I89" i="3"/>
  <c r="I90" i="3"/>
  <c r="I91" i="3"/>
  <c r="I86" i="3"/>
  <c r="I87" i="3"/>
  <c r="I92" i="3"/>
  <c r="G106" i="2"/>
  <c r="G110" i="2" s="1" a="1"/>
  <c r="E61" i="3" a="1"/>
  <c r="E60" i="3" a="1"/>
  <c r="E59" i="3" a="1"/>
  <c r="E64" i="3" a="1"/>
  <c r="E63" i="3" a="1"/>
  <c r="E62" i="3" a="1"/>
  <c r="E58" i="3" a="1"/>
  <c r="J85" i="3" a="1"/>
  <c r="J80" i="3" a="1"/>
  <c r="J84" i="3" a="1"/>
  <c r="J79" i="3" a="1"/>
  <c r="J83" i="3" a="1"/>
  <c r="J82" i="3" a="1"/>
  <c r="J81" i="3" a="1"/>
  <c r="E43" i="3" a="1"/>
  <c r="E38" i="3" a="1"/>
  <c r="E37" i="3" a="1"/>
  <c r="E42" i="3" a="1"/>
  <c r="E39" i="3" a="1"/>
  <c r="E40" i="3" a="1"/>
  <c r="E41" i="3" a="1"/>
  <c r="J150" i="3" a="1"/>
  <c r="J154" i="3" a="1"/>
  <c r="J155" i="3" a="1"/>
  <c r="J149" i="3" a="1"/>
  <c r="J151" i="3" a="1"/>
  <c r="J152" i="3" a="1"/>
  <c r="J153" i="3" a="1"/>
  <c r="E151" i="3" a="1"/>
  <c r="E150" i="3" a="1"/>
  <c r="E155" i="3" a="1"/>
  <c r="E154" i="3" a="1"/>
  <c r="E149" i="3" a="1"/>
  <c r="E153" i="3" a="1"/>
  <c r="E152" i="3" a="1"/>
  <c r="J76" i="3" a="1"/>
  <c r="J74" i="3" a="1"/>
  <c r="J78" i="3" a="1"/>
  <c r="J77" i="3" a="1"/>
  <c r="J72" i="3" a="1"/>
  <c r="J75" i="3" a="1"/>
  <c r="J73" i="3" a="1"/>
  <c r="E127" i="3" a="1"/>
  <c r="E126" i="3" a="1"/>
  <c r="E125" i="3" a="1"/>
  <c r="E123" i="3" a="1"/>
  <c r="E122" i="3" a="1"/>
  <c r="E121" i="3" a="1"/>
  <c r="E124" i="3" a="1"/>
  <c r="J42" i="3" a="1"/>
  <c r="J38" i="3" a="1"/>
  <c r="J37" i="3" a="1"/>
  <c r="J41" i="3" a="1"/>
  <c r="J40" i="3" a="1"/>
  <c r="J43" i="3" a="1"/>
  <c r="J39" i="3" a="1"/>
  <c r="E25" i="3" a="1"/>
  <c r="E26" i="3" a="1"/>
  <c r="E24" i="3" a="1"/>
  <c r="E29" i="3" a="1"/>
  <c r="E28" i="3" a="1"/>
  <c r="E23" i="3" a="1"/>
  <c r="E27" i="3" a="1"/>
  <c r="G18" i="2" a="1"/>
  <c r="J16" i="3" a="1"/>
  <c r="J20" i="3" a="1"/>
  <c r="J19" i="3" a="1"/>
  <c r="J18" i="3" a="1"/>
  <c r="J22" i="3" a="1"/>
  <c r="J17" i="3" a="1"/>
  <c r="J21" i="3" a="1"/>
  <c r="E112" i="3" a="1"/>
  <c r="E107" i="3" a="1"/>
  <c r="E113" i="3" a="1"/>
  <c r="E111" i="3" a="1"/>
  <c r="E108" i="3" a="1"/>
  <c r="E109" i="3" a="1"/>
  <c r="E110" i="3" a="1"/>
  <c r="E81" i="3" a="1"/>
  <c r="E80" i="3" a="1"/>
  <c r="E85" i="3" a="1"/>
  <c r="E84" i="3" a="1"/>
  <c r="E79" i="3" a="1"/>
  <c r="E83" i="3" a="1"/>
  <c r="E82" i="3" a="1"/>
  <c r="J95" i="3" a="1"/>
  <c r="J94" i="3" a="1"/>
  <c r="J99" i="3" a="1"/>
  <c r="J96" i="3" a="1"/>
  <c r="J98" i="3" a="1"/>
  <c r="J93" i="3" a="1"/>
  <c r="J97" i="3" a="1"/>
  <c r="J27" i="3" a="1"/>
  <c r="J25" i="3" a="1"/>
  <c r="J24" i="3" a="1"/>
  <c r="J29" i="3" a="1"/>
  <c r="J28" i="3" a="1"/>
  <c r="J23" i="3" a="1"/>
  <c r="J26" i="3" a="1"/>
  <c r="J90" i="3" a="1"/>
  <c r="J88" i="3" a="1"/>
  <c r="J91" i="3" a="1"/>
  <c r="J89" i="3" a="1"/>
  <c r="J92" i="3" a="1"/>
  <c r="J87" i="3" a="1"/>
  <c r="J86" i="3" a="1"/>
  <c r="G197" i="2" a="1"/>
  <c r="E162" i="3" a="1"/>
  <c r="E157" i="3" a="1"/>
  <c r="E158" i="3" a="1"/>
  <c r="E161" i="3" a="1"/>
  <c r="E160" i="3" a="1"/>
  <c r="E156" i="3" a="1"/>
  <c r="E159" i="3" a="1"/>
  <c r="J113" i="3" a="1"/>
  <c r="J111" i="3" a="1"/>
  <c r="J107" i="3" a="1"/>
  <c r="J109" i="3" a="1"/>
  <c r="J108" i="3" a="1"/>
  <c r="J112" i="3" a="1"/>
  <c r="J110" i="3" a="1"/>
  <c r="E143" i="3" a="1"/>
  <c r="E142" i="3" a="1"/>
  <c r="E147" i="3" a="1"/>
  <c r="E146" i="3" a="1"/>
  <c r="E148" i="3" a="1"/>
  <c r="E145" i="3" a="1"/>
  <c r="E144" i="3" a="1"/>
  <c r="E120" i="3" a="1"/>
  <c r="E118" i="3" a="1"/>
  <c r="E116" i="3" a="1"/>
  <c r="E114" i="3" a="1"/>
  <c r="E119" i="3" a="1"/>
  <c r="E117" i="3" a="1"/>
  <c r="E115" i="3" a="1"/>
  <c r="E102" i="3" a="1"/>
  <c r="E101" i="3" a="1"/>
  <c r="E100" i="3" a="1"/>
  <c r="E104" i="3" a="1"/>
  <c r="E106" i="3" a="1"/>
  <c r="E105" i="3" a="1"/>
  <c r="E103" i="3" a="1"/>
  <c r="G17" i="2" a="1"/>
  <c r="E22" i="3" a="1"/>
  <c r="E17" i="3" a="1"/>
  <c r="E21" i="3" a="1"/>
  <c r="E20" i="3" a="1"/>
  <c r="E19" i="3" a="1"/>
  <c r="E18" i="3" a="1"/>
  <c r="E16" i="3" a="1"/>
  <c r="G167" i="2" a="1"/>
  <c r="E139" i="3" a="1"/>
  <c r="E136" i="3" a="1"/>
  <c r="E141" i="3" a="1"/>
  <c r="E140" i="3" a="1"/>
  <c r="E137" i="3" a="1"/>
  <c r="E135" i="3" a="1"/>
  <c r="E138" i="3" a="1"/>
  <c r="E168" i="3" a="1"/>
  <c r="E169" i="3" a="1"/>
  <c r="E165" i="3" a="1"/>
  <c r="E166" i="3" a="1"/>
  <c r="E164" i="3" a="1"/>
  <c r="E167" i="3" a="1"/>
  <c r="E163" i="3" a="1"/>
  <c r="G62" i="2" a="1"/>
  <c r="J47" i="3" a="1"/>
  <c r="J50" i="3" a="1"/>
  <c r="J46" i="3" a="1"/>
  <c r="J45" i="3" a="1"/>
  <c r="J44" i="3" a="1"/>
  <c r="J49" i="3" a="1"/>
  <c r="J48" i="3" a="1"/>
  <c r="G7" i="2" a="1"/>
  <c r="E10" i="3" a="1"/>
  <c r="E15" i="3" a="1"/>
  <c r="E14" i="3" a="1"/>
  <c r="E9" i="3" a="1"/>
  <c r="E13" i="3" a="1"/>
  <c r="E12" i="3" a="1"/>
  <c r="E11" i="3" a="1"/>
  <c r="E48" i="3" a="1"/>
  <c r="E47" i="3" a="1"/>
  <c r="E46" i="3" a="1"/>
  <c r="E50" i="3" a="1"/>
  <c r="E45" i="3" a="1"/>
  <c r="E44" i="3" a="1"/>
  <c r="E49" i="3" a="1"/>
  <c r="E91" i="3" a="1"/>
  <c r="E90" i="3" a="1"/>
  <c r="E86" i="3" a="1"/>
  <c r="E89" i="3" a="1"/>
  <c r="E88" i="3" a="1"/>
  <c r="E92" i="3" a="1"/>
  <c r="E87" i="3" a="1"/>
  <c r="E30" i="3" a="1"/>
  <c r="E33" i="3" a="1"/>
  <c r="E36" i="3" a="1"/>
  <c r="E35" i="3" a="1"/>
  <c r="E31" i="3" a="1"/>
  <c r="E34" i="3" a="1"/>
  <c r="E32" i="3" a="1"/>
  <c r="J32" i="3" a="1"/>
  <c r="J31" i="3" a="1"/>
  <c r="J33" i="3" a="1"/>
  <c r="J34" i="3" a="1"/>
  <c r="J36" i="3" a="1"/>
  <c r="J35" i="3" a="1"/>
  <c r="J30" i="3" a="1"/>
  <c r="J60" i="3" a="1"/>
  <c r="J64" i="3" a="1"/>
  <c r="J59" i="3" a="1"/>
  <c r="J63" i="3" a="1"/>
  <c r="J62" i="3" a="1"/>
  <c r="J61" i="3" a="1"/>
  <c r="J58" i="3" a="1"/>
  <c r="E73" i="3" a="1"/>
  <c r="E76" i="3" a="1"/>
  <c r="E78" i="3" a="1"/>
  <c r="E75" i="3" a="1"/>
  <c r="E74" i="3" a="1"/>
  <c r="E72" i="3" a="1"/>
  <c r="E77" i="3" a="1"/>
  <c r="J142" i="3" a="1"/>
  <c r="J146" i="3" a="1"/>
  <c r="J147" i="3" a="1"/>
  <c r="J148" i="3" a="1"/>
  <c r="J143" i="3" a="1"/>
  <c r="J144" i="3" a="1"/>
  <c r="J145" i="3" a="1"/>
  <c r="G8" i="2" a="1"/>
  <c r="J15" i="3" a="1"/>
  <c r="J14" i="3" a="1"/>
  <c r="J9" i="3" a="1"/>
  <c r="J13" i="3" a="1"/>
  <c r="J12" i="3" a="1"/>
  <c r="J11" i="3" a="1"/>
  <c r="J10" i="3" a="1"/>
  <c r="E95" i="3" a="1"/>
  <c r="E97" i="3" a="1"/>
  <c r="E94" i="3" a="1"/>
  <c r="E96" i="3" a="1"/>
  <c r="E99" i="3" a="1"/>
  <c r="E98" i="3" a="1"/>
  <c r="E93" i="3" a="1"/>
  <c r="G168" i="2" a="1"/>
  <c r="J138" i="3" a="1"/>
  <c r="J139" i="3" a="1"/>
  <c r="J136" i="3" a="1"/>
  <c r="J140" i="3" a="1"/>
  <c r="J141" i="3" a="1"/>
  <c r="J137" i="3" a="1"/>
  <c r="J135" i="3" a="1"/>
  <c r="J117" i="3" a="1"/>
  <c r="J115" i="3" a="1"/>
  <c r="J119" i="3" a="1"/>
  <c r="J120" i="3" a="1"/>
  <c r="J118" i="3" a="1"/>
  <c r="J116" i="3" a="1"/>
  <c r="J114" i="3" a="1"/>
  <c r="G78" i="2" l="1" a="1"/>
  <c r="G58" i="2" a="1"/>
  <c r="G131" i="2" a="1"/>
  <c r="G128" i="2" a="1"/>
  <c r="G148" i="2" a="1"/>
  <c r="G148" i="2" s="1"/>
  <c r="G152" i="2" a="1"/>
  <c r="G152" i="2" s="1"/>
  <c r="G80" i="2" a="1"/>
  <c r="G80" i="2" s="1"/>
  <c r="G119" i="2" a="1"/>
  <c r="G119" i="2" s="1"/>
  <c r="G109" i="2" a="1"/>
  <c r="G109" i="2" s="1"/>
  <c r="G61" i="2" a="1"/>
  <c r="G61" i="2" s="1"/>
  <c r="G121" i="2" a="1"/>
  <c r="G121" i="2" s="1"/>
  <c r="G10" i="2" a="1"/>
  <c r="G10" i="2" s="1"/>
  <c r="G57" i="2" a="1"/>
  <c r="G57" i="2" s="1"/>
  <c r="G11" i="2" a="1"/>
  <c r="G11" i="2" s="1"/>
  <c r="G180" i="2" a="1"/>
  <c r="G180" i="2" s="1"/>
  <c r="G91" i="2" a="1"/>
  <c r="G91" i="2" s="1"/>
  <c r="G147" i="2" a="1"/>
  <c r="G147" i="2" s="1"/>
  <c r="G181" i="2" a="1"/>
  <c r="G170" i="2" a="1"/>
  <c r="G170" i="2" s="1"/>
  <c r="G70" i="2" a="1"/>
  <c r="G70" i="2" s="1"/>
  <c r="G72" i="2" a="1"/>
  <c r="G72" i="2" s="1"/>
  <c r="G40" i="2" a="1"/>
  <c r="G40" i="2" s="1"/>
  <c r="G37" i="2" a="1"/>
  <c r="G209" i="2" a="1"/>
  <c r="G209" i="2" s="1"/>
  <c r="G199" i="2" a="1"/>
  <c r="G199" i="2" s="1"/>
  <c r="G111" i="2" a="1"/>
  <c r="G111" i="2" s="1"/>
  <c r="G211" i="2" a="1"/>
  <c r="G211" i="2" s="1"/>
  <c r="G108" i="2" a="1"/>
  <c r="G108" i="2" s="1"/>
  <c r="G149" i="2" a="1"/>
  <c r="G149" i="2" s="1"/>
  <c r="G179" i="2" a="1"/>
  <c r="G179" i="2" s="1"/>
  <c r="G138" i="2" a="1"/>
  <c r="G208" i="2" a="1"/>
  <c r="G208" i="2" s="1"/>
  <c r="G140" i="2" a="1"/>
  <c r="G140" i="2" s="1"/>
  <c r="G50" i="2" a="1"/>
  <c r="G50" i="2" s="1"/>
  <c r="G187" i="2" a="1"/>
  <c r="G187" i="2" s="1"/>
  <c r="G188" i="2" a="1"/>
  <c r="G188" i="2" s="1"/>
  <c r="G47" i="2" a="1"/>
  <c r="G47" i="2" s="1"/>
  <c r="G100" i="2" a="1"/>
  <c r="G100" i="2" s="1"/>
  <c r="G67" i="2" a="1"/>
  <c r="G67" i="2" s="1"/>
  <c r="G79" i="2" a="1"/>
  <c r="G79" i="2" s="1"/>
  <c r="G52" i="2" a="1"/>
  <c r="G52" i="2" s="1"/>
  <c r="G157" i="2" a="1"/>
  <c r="G157" i="2" s="1"/>
  <c r="G210" i="2" a="1"/>
  <c r="G210" i="2" s="1"/>
  <c r="G112" i="2" a="1"/>
  <c r="G112" i="2" s="1"/>
  <c r="G30" i="2" a="1"/>
  <c r="G30" i="2" s="1"/>
  <c r="G77" i="2" a="1"/>
  <c r="G77" i="2" s="1"/>
  <c r="G31" i="2" a="1"/>
  <c r="G31" i="2" s="1"/>
  <c r="G32" i="2" a="1"/>
  <c r="G32" i="2" s="1"/>
  <c r="G27" i="2" a="1"/>
  <c r="G27" i="2" s="1"/>
  <c r="G171" i="2" a="1"/>
  <c r="G171" i="2" s="1"/>
  <c r="G120" i="2" a="1"/>
  <c r="G120" i="2" s="1"/>
  <c r="G99" i="2" a="1"/>
  <c r="G99" i="2" s="1"/>
  <c r="G137" i="2" a="1"/>
  <c r="G137" i="2" s="1"/>
  <c r="G159" i="2" a="1"/>
  <c r="G159" i="2" s="1"/>
  <c r="G190" i="2" a="1"/>
  <c r="G190" i="2" s="1"/>
  <c r="G42" i="2" a="1"/>
  <c r="G42" i="2" s="1"/>
  <c r="G19" i="2" a="1"/>
  <c r="G19" i="2" s="1"/>
  <c r="G139" i="2" a="1"/>
  <c r="G139" i="2" s="1"/>
  <c r="G49" i="2" a="1"/>
  <c r="G49" i="2" s="1"/>
  <c r="G162" i="2" a="1"/>
  <c r="G162" i="2" s="1"/>
  <c r="G158" i="2" a="1"/>
  <c r="G158" i="2" s="1"/>
  <c r="G127" i="2" a="1"/>
  <c r="G127" i="2" s="1"/>
  <c r="G118" i="2" a="1"/>
  <c r="G118" i="2" s="1"/>
  <c r="G22" i="2" a="1"/>
  <c r="G22" i="2" s="1"/>
  <c r="G102" i="2" a="1"/>
  <c r="G102" i="2" s="1"/>
  <c r="G182" i="2" a="1"/>
  <c r="G182" i="2" s="1"/>
  <c r="G39" i="2" a="1"/>
  <c r="G39" i="2" s="1"/>
  <c r="G130" i="2" a="1"/>
  <c r="G130" i="2" s="1"/>
  <c r="G101" i="2" a="1"/>
  <c r="G101" i="2" s="1"/>
  <c r="G90" i="2" a="1"/>
  <c r="G90" i="2" s="1"/>
  <c r="G189" i="2" a="1"/>
  <c r="G189" i="2" s="1"/>
  <c r="G69" i="2" a="1"/>
  <c r="G69" i="2" s="1"/>
  <c r="J114" i="3"/>
  <c r="J116" i="3"/>
  <c r="J118" i="3"/>
  <c r="J120" i="3"/>
  <c r="J119" i="3"/>
  <c r="J115" i="3"/>
  <c r="J117" i="3"/>
  <c r="G150" i="2"/>
  <c r="J135" i="3"/>
  <c r="J137" i="3"/>
  <c r="J141" i="3"/>
  <c r="J140" i="3"/>
  <c r="J136" i="3"/>
  <c r="J139" i="3"/>
  <c r="J138" i="3"/>
  <c r="G172" i="2"/>
  <c r="G168" i="2"/>
  <c r="E93" i="3"/>
  <c r="E98" i="3"/>
  <c r="E99" i="3"/>
  <c r="E96" i="3"/>
  <c r="E94" i="3"/>
  <c r="E97" i="3"/>
  <c r="E95" i="3"/>
  <c r="G117" i="2"/>
  <c r="J10" i="3"/>
  <c r="J11" i="3"/>
  <c r="J12" i="3"/>
  <c r="J13" i="3"/>
  <c r="J9" i="3"/>
  <c r="J14" i="3"/>
  <c r="J15" i="3"/>
  <c r="G12" i="2"/>
  <c r="G8" i="2"/>
  <c r="J145" i="3"/>
  <c r="J144" i="3"/>
  <c r="J143" i="3"/>
  <c r="J148" i="3"/>
  <c r="J147" i="3"/>
  <c r="J146" i="3"/>
  <c r="J142" i="3"/>
  <c r="G178" i="2"/>
  <c r="E77" i="3"/>
  <c r="E72" i="3"/>
  <c r="E74" i="3"/>
  <c r="E75" i="3"/>
  <c r="E78" i="3"/>
  <c r="E76" i="3"/>
  <c r="E73" i="3"/>
  <c r="G89" i="2"/>
  <c r="J58" i="3"/>
  <c r="J61" i="3"/>
  <c r="J62" i="3"/>
  <c r="J63" i="3"/>
  <c r="J59" i="3"/>
  <c r="J64" i="3"/>
  <c r="J60" i="3"/>
  <c r="G68" i="2"/>
  <c r="J30" i="3"/>
  <c r="J35" i="3"/>
  <c r="J36" i="3"/>
  <c r="J34" i="3"/>
  <c r="J33" i="3"/>
  <c r="J31" i="3"/>
  <c r="J32" i="3"/>
  <c r="G38" i="2"/>
  <c r="E32" i="3"/>
  <c r="E34" i="3"/>
  <c r="E31" i="3"/>
  <c r="E35" i="3"/>
  <c r="E36" i="3"/>
  <c r="E33" i="3"/>
  <c r="E30" i="3"/>
  <c r="G37" i="2"/>
  <c r="G41" i="2"/>
  <c r="G78" i="2"/>
  <c r="G82" i="2"/>
  <c r="E87" i="3"/>
  <c r="E92" i="3"/>
  <c r="E88" i="3"/>
  <c r="E89" i="3"/>
  <c r="E86" i="3"/>
  <c r="E90" i="3"/>
  <c r="E91" i="3"/>
  <c r="G107" i="2"/>
  <c r="E49" i="3"/>
  <c r="E44" i="3"/>
  <c r="E45" i="3"/>
  <c r="E50" i="3"/>
  <c r="E46" i="3"/>
  <c r="E47" i="3"/>
  <c r="E48" i="3"/>
  <c r="G59" i="2"/>
  <c r="E11" i="3"/>
  <c r="E12" i="3"/>
  <c r="E13" i="3"/>
  <c r="E9" i="3"/>
  <c r="E14" i="3"/>
  <c r="E15" i="3"/>
  <c r="E10" i="3"/>
  <c r="G9" i="2"/>
  <c r="G7" i="2"/>
  <c r="J48" i="3"/>
  <c r="J49" i="3"/>
  <c r="J44" i="3"/>
  <c r="J45" i="3"/>
  <c r="J46" i="3"/>
  <c r="J50" i="3"/>
  <c r="J47" i="3"/>
  <c r="G58" i="2"/>
  <c r="G62" i="2"/>
  <c r="G60" i="2"/>
  <c r="G160" i="2"/>
  <c r="E163" i="3"/>
  <c r="E167" i="3"/>
  <c r="E164" i="3"/>
  <c r="E166" i="3"/>
  <c r="E165" i="3"/>
  <c r="E169" i="3"/>
  <c r="E168" i="3"/>
  <c r="G207" i="2"/>
  <c r="E138" i="3"/>
  <c r="E135" i="3"/>
  <c r="E137" i="3"/>
  <c r="E140" i="3"/>
  <c r="E141" i="3"/>
  <c r="E136" i="3"/>
  <c r="E139" i="3"/>
  <c r="G169" i="2"/>
  <c r="G167" i="2"/>
  <c r="E16" i="3"/>
  <c r="E18" i="3"/>
  <c r="E19" i="3"/>
  <c r="E20" i="3"/>
  <c r="E21" i="3"/>
  <c r="E17" i="3"/>
  <c r="E22" i="3"/>
  <c r="G21" i="2"/>
  <c r="G17" i="2"/>
  <c r="E103" i="3"/>
  <c r="E105" i="3"/>
  <c r="E106" i="3"/>
  <c r="E104" i="3"/>
  <c r="E100" i="3"/>
  <c r="E101" i="3"/>
  <c r="E102" i="3"/>
  <c r="G131" i="2"/>
  <c r="G129" i="2"/>
  <c r="G132" i="2"/>
  <c r="G128" i="2"/>
  <c r="E115" i="3"/>
  <c r="E117" i="3"/>
  <c r="E119" i="3"/>
  <c r="E114" i="3"/>
  <c r="E116" i="3"/>
  <c r="E118" i="3"/>
  <c r="E120" i="3"/>
  <c r="G151" i="2"/>
  <c r="E144" i="3"/>
  <c r="E145" i="3"/>
  <c r="E148" i="3"/>
  <c r="E146" i="3"/>
  <c r="E147" i="3"/>
  <c r="E142" i="3"/>
  <c r="E143" i="3"/>
  <c r="G181" i="2"/>
  <c r="G177" i="2"/>
  <c r="J110" i="3"/>
  <c r="J112" i="3"/>
  <c r="J108" i="3"/>
  <c r="J109" i="3"/>
  <c r="J107" i="3"/>
  <c r="J111" i="3"/>
  <c r="J113" i="3"/>
  <c r="G138" i="2"/>
  <c r="G142" i="2"/>
  <c r="E159" i="3"/>
  <c r="E156" i="3"/>
  <c r="E160" i="3"/>
  <c r="E161" i="3"/>
  <c r="E158" i="3"/>
  <c r="E157" i="3"/>
  <c r="E162" i="3"/>
  <c r="G201" i="2"/>
  <c r="G197" i="2"/>
  <c r="J86" i="3"/>
  <c r="J87" i="3"/>
  <c r="J92" i="3"/>
  <c r="J89" i="3"/>
  <c r="J91" i="3"/>
  <c r="J88" i="3"/>
  <c r="J90" i="3"/>
  <c r="G110" i="2"/>
  <c r="J26" i="3"/>
  <c r="J23" i="3"/>
  <c r="J28" i="3"/>
  <c r="J29" i="3"/>
  <c r="J24" i="3"/>
  <c r="J25" i="3"/>
  <c r="J27" i="3"/>
  <c r="G28" i="2"/>
  <c r="J97" i="3"/>
  <c r="J93" i="3"/>
  <c r="J98" i="3"/>
  <c r="J96" i="3"/>
  <c r="J99" i="3"/>
  <c r="J94" i="3"/>
  <c r="J95" i="3"/>
  <c r="G122" i="2"/>
  <c r="E82" i="3"/>
  <c r="E83" i="3"/>
  <c r="E79" i="3"/>
  <c r="E84" i="3"/>
  <c r="E85" i="3"/>
  <c r="E80" i="3"/>
  <c r="E81" i="3"/>
  <c r="G97" i="2"/>
  <c r="E110" i="3"/>
  <c r="E109" i="3"/>
  <c r="E108" i="3"/>
  <c r="E111" i="3"/>
  <c r="E113" i="3"/>
  <c r="E107" i="3"/>
  <c r="E112" i="3"/>
  <c r="G141" i="2"/>
  <c r="G81" i="2"/>
  <c r="J21" i="3"/>
  <c r="J17" i="3"/>
  <c r="J22" i="3"/>
  <c r="J18" i="3"/>
  <c r="J19" i="3"/>
  <c r="J20" i="3"/>
  <c r="J16" i="3"/>
  <c r="G20" i="2"/>
  <c r="G18" i="2"/>
  <c r="E27" i="3"/>
  <c r="E23" i="3"/>
  <c r="E28" i="3"/>
  <c r="E29" i="3"/>
  <c r="E24" i="3"/>
  <c r="E26" i="3"/>
  <c r="E25" i="3"/>
  <c r="G29" i="2"/>
  <c r="J39" i="3"/>
  <c r="J43" i="3"/>
  <c r="J40" i="3"/>
  <c r="J41" i="3"/>
  <c r="J37" i="3"/>
  <c r="J38" i="3"/>
  <c r="J42" i="3"/>
  <c r="G48" i="2"/>
  <c r="E124" i="3"/>
  <c r="E121" i="3"/>
  <c r="E122" i="3"/>
  <c r="E123" i="3"/>
  <c r="E125" i="3"/>
  <c r="E126" i="3"/>
  <c r="E127" i="3"/>
  <c r="G161" i="2"/>
  <c r="J73" i="3"/>
  <c r="J75" i="3"/>
  <c r="J72" i="3"/>
  <c r="J77" i="3"/>
  <c r="J78" i="3"/>
  <c r="J74" i="3"/>
  <c r="J76" i="3"/>
  <c r="G92" i="2"/>
  <c r="E152" i="3"/>
  <c r="E153" i="3"/>
  <c r="E149" i="3"/>
  <c r="E154" i="3"/>
  <c r="E155" i="3"/>
  <c r="E150" i="3"/>
  <c r="E151" i="3"/>
  <c r="G191" i="2"/>
  <c r="J153" i="3"/>
  <c r="J152" i="3"/>
  <c r="J151" i="3"/>
  <c r="J149" i="3"/>
  <c r="J155" i="3"/>
  <c r="J154" i="3"/>
  <c r="J150" i="3"/>
  <c r="G192" i="2"/>
  <c r="E41" i="3"/>
  <c r="E40" i="3"/>
  <c r="E39" i="3"/>
  <c r="E42" i="3"/>
  <c r="E37" i="3"/>
  <c r="E38" i="3"/>
  <c r="E43" i="3"/>
  <c r="G51" i="2"/>
  <c r="J81" i="3"/>
  <c r="J82" i="3"/>
  <c r="J83" i="3"/>
  <c r="J79" i="3"/>
  <c r="J84" i="3"/>
  <c r="J80" i="3"/>
  <c r="J85" i="3"/>
  <c r="G98" i="2"/>
  <c r="E58" i="3"/>
  <c r="E62" i="3"/>
  <c r="E63" i="3"/>
  <c r="E64" i="3"/>
  <c r="E59" i="3"/>
  <c r="E60" i="3"/>
  <c r="E61" i="3"/>
  <c r="G71" i="2"/>
  <c r="G212" i="2"/>
  <c r="G87" i="2"/>
  <c r="G88" i="2"/>
  <c r="M120" i="3" a="1"/>
  <c r="M118" i="3" a="1"/>
  <c r="M116" i="3" a="1"/>
  <c r="M114" i="3" a="1"/>
  <c r="M119" i="3" a="1"/>
  <c r="M117" i="3" a="1"/>
  <c r="M115" i="3" a="1"/>
  <c r="K144" i="3" a="1"/>
  <c r="K143" i="3" a="1"/>
  <c r="K148" i="3" a="1"/>
  <c r="K147" i="3" a="1"/>
  <c r="K142" i="3" a="1"/>
  <c r="K146" i="3" a="1"/>
  <c r="K145" i="3" a="1"/>
  <c r="H33" i="3" a="1"/>
  <c r="H35" i="3" a="1"/>
  <c r="H34" i="3" a="1"/>
  <c r="H32" i="3" a="1"/>
  <c r="H30" i="3" a="1"/>
  <c r="H31" i="3" a="1"/>
  <c r="H36" i="3" a="1"/>
  <c r="G13" i="3" a="1"/>
  <c r="G12" i="3" a="1"/>
  <c r="G11" i="3" a="1"/>
  <c r="G15" i="3" a="1"/>
  <c r="G10" i="3" a="1"/>
  <c r="G9" i="3" a="1"/>
  <c r="G14" i="3" a="1"/>
  <c r="H163" i="3" a="1"/>
  <c r="H166" i="3" a="1"/>
  <c r="H167" i="3" a="1"/>
  <c r="H169" i="3" a="1"/>
  <c r="H165" i="3" a="1"/>
  <c r="H168" i="3" a="1"/>
  <c r="H164" i="3" a="1"/>
  <c r="G141" i="3" a="1"/>
  <c r="G137" i="3" a="1"/>
  <c r="G135" i="3" a="1"/>
  <c r="G138" i="3" a="1"/>
  <c r="G136" i="3" a="1"/>
  <c r="G140" i="3" a="1"/>
  <c r="G139" i="3" a="1"/>
  <c r="G160" i="3" a="1"/>
  <c r="G156" i="3" a="1"/>
  <c r="G159" i="3" a="1"/>
  <c r="G162" i="3" a="1"/>
  <c r="G158" i="3" a="1"/>
  <c r="G161" i="3" a="1"/>
  <c r="G157" i="3" a="1"/>
  <c r="G25" i="3" a="1"/>
  <c r="G28" i="3" a="1"/>
  <c r="G29" i="3" a="1"/>
  <c r="G24" i="3" a="1"/>
  <c r="G23" i="3" a="1"/>
  <c r="G27" i="3" a="1"/>
  <c r="G26" i="3" a="1"/>
  <c r="L141" i="3" a="1"/>
  <c r="L137" i="3" a="1"/>
  <c r="L135" i="3" a="1"/>
  <c r="L138" i="3" a="1"/>
  <c r="L139" i="3" a="1"/>
  <c r="L140" i="3" a="1"/>
  <c r="L136" i="3" a="1"/>
  <c r="H135" i="3" a="1"/>
  <c r="H139" i="3" a="1"/>
  <c r="H140" i="3" a="1"/>
  <c r="H141" i="3" a="1"/>
  <c r="H137" i="3" a="1"/>
  <c r="H138" i="3" a="1"/>
  <c r="H136" i="3" a="1"/>
  <c r="K89" i="3" a="1"/>
  <c r="K87" i="3" a="1"/>
  <c r="K90" i="3" a="1"/>
  <c r="K88" i="3" a="1"/>
  <c r="K92" i="3" a="1"/>
  <c r="K91" i="3" a="1"/>
  <c r="K86" i="3" a="1"/>
  <c r="H24" i="3" a="1"/>
  <c r="H29" i="3" a="1"/>
  <c r="H28" i="3" a="1"/>
  <c r="H27" i="3" a="1"/>
  <c r="H26" i="3" a="1"/>
  <c r="H25" i="3" a="1"/>
  <c r="H23" i="3" a="1"/>
  <c r="K152" i="3" a="1"/>
  <c r="K151" i="3" a="1"/>
  <c r="K155" i="3" a="1"/>
  <c r="K150" i="3" a="1"/>
  <c r="K149" i="3" a="1"/>
  <c r="K154" i="3" a="1"/>
  <c r="K153" i="3" a="1"/>
  <c r="F59" i="3" a="1"/>
  <c r="F64" i="3" a="1"/>
  <c r="F63" i="3" a="1"/>
  <c r="F62" i="3" a="1"/>
  <c r="F61" i="3" a="1"/>
  <c r="F60" i="3" a="1"/>
  <c r="F58" i="3" a="1"/>
  <c r="G107" i="3" a="1"/>
  <c r="G110" i="3" a="1"/>
  <c r="G113" i="3" a="1"/>
  <c r="G111" i="3" a="1"/>
  <c r="G108" i="3" a="1"/>
  <c r="G109" i="3" a="1"/>
  <c r="G112" i="3" a="1"/>
  <c r="F94" i="3" a="1"/>
  <c r="F99" i="3" a="1"/>
  <c r="F93" i="3" a="1"/>
  <c r="F98" i="3" a="1"/>
  <c r="F95" i="3" a="1"/>
  <c r="F97" i="3" a="1"/>
  <c r="F96" i="3" a="1"/>
  <c r="M62" i="3" a="1"/>
  <c r="M61" i="3" a="1"/>
  <c r="M60" i="3" a="1"/>
  <c r="M58" i="3" a="1"/>
  <c r="M64" i="3" a="1"/>
  <c r="M59" i="3" a="1"/>
  <c r="M63" i="3" a="1"/>
  <c r="G89" i="3" a="1"/>
  <c r="G88" i="3" a="1"/>
  <c r="G92" i="3" a="1"/>
  <c r="G87" i="3" a="1"/>
  <c r="G91" i="3" a="1"/>
  <c r="G86" i="3" a="1"/>
  <c r="G90" i="3" a="1"/>
  <c r="L47" i="3" a="1"/>
  <c r="L45" i="3" a="1"/>
  <c r="L49" i="3" a="1"/>
  <c r="L44" i="3" a="1"/>
  <c r="L48" i="3" a="1"/>
  <c r="L50" i="3" a="1"/>
  <c r="L46" i="3" a="1"/>
  <c r="L43" i="3" a="1"/>
  <c r="L42" i="3" a="1"/>
  <c r="L37" i="3" a="1"/>
  <c r="L41" i="3" a="1"/>
  <c r="L39" i="3" a="1"/>
  <c r="L38" i="3" a="1"/>
  <c r="L40" i="3" a="1"/>
  <c r="K119" i="3" a="1"/>
  <c r="K117" i="3" a="1"/>
  <c r="K115" i="3" a="1"/>
  <c r="K120" i="3" a="1"/>
  <c r="K118" i="3" a="1"/>
  <c r="K116" i="3" a="1"/>
  <c r="K114" i="3" a="1"/>
  <c r="L145" i="3" a="1"/>
  <c r="L142" i="3" a="1"/>
  <c r="L143" i="3" a="1"/>
  <c r="L144" i="3" a="1"/>
  <c r="L146" i="3" a="1"/>
  <c r="L147" i="3" a="1"/>
  <c r="L148" i="3" a="1"/>
  <c r="H75" i="3" a="1"/>
  <c r="H73" i="3" a="1"/>
  <c r="H77" i="3" a="1"/>
  <c r="H78" i="3" a="1"/>
  <c r="H76" i="3" a="1"/>
  <c r="H74" i="3" a="1"/>
  <c r="H72" i="3" a="1"/>
  <c r="K50" i="3" a="1"/>
  <c r="K46" i="3" a="1"/>
  <c r="K45" i="3" a="1"/>
  <c r="K49" i="3" a="1"/>
  <c r="K44" i="3" a="1"/>
  <c r="K48" i="3" a="1"/>
  <c r="K47" i="3" a="1"/>
  <c r="G119" i="3" a="1"/>
  <c r="G117" i="3" a="1"/>
  <c r="G115" i="3" a="1"/>
  <c r="G120" i="3" a="1"/>
  <c r="G118" i="3" a="1"/>
  <c r="G116" i="3" a="1"/>
  <c r="G114" i="3" a="1"/>
  <c r="F157" i="3" a="1"/>
  <c r="F160" i="3" a="1"/>
  <c r="F161" i="3" a="1"/>
  <c r="F156" i="3" a="1"/>
  <c r="F159" i="3" a="1"/>
  <c r="F162" i="3" a="1"/>
  <c r="F158" i="3" a="1"/>
  <c r="F107" i="3" a="1"/>
  <c r="F108" i="3" a="1"/>
  <c r="F109" i="3" a="1"/>
  <c r="F113" i="3" a="1"/>
  <c r="F111" i="3" a="1"/>
  <c r="F110" i="3" a="1"/>
  <c r="F112" i="3" a="1"/>
  <c r="F152" i="3" a="1"/>
  <c r="F149" i="3" a="1"/>
  <c r="F150" i="3" a="1"/>
  <c r="F151" i="3" a="1"/>
  <c r="F153" i="3" a="1"/>
  <c r="F154" i="3" a="1"/>
  <c r="F155" i="3" a="1"/>
  <c r="F29" i="3" a="1"/>
  <c r="F26" i="3" a="1"/>
  <c r="F25" i="3" a="1"/>
  <c r="F24" i="3" a="1"/>
  <c r="F28" i="3" a="1"/>
  <c r="F23" i="3" a="1"/>
  <c r="F27" i="3" a="1"/>
  <c r="L153" i="3" a="1"/>
  <c r="L149" i="3" a="1"/>
  <c r="L150" i="3" a="1"/>
  <c r="L151" i="3" a="1"/>
  <c r="L152" i="3" a="1"/>
  <c r="L154" i="3" a="1"/>
  <c r="L155" i="3" a="1"/>
  <c r="F119" i="3" a="1"/>
  <c r="F117" i="3" a="1"/>
  <c r="F115" i="3" a="1"/>
  <c r="F120" i="3" a="1"/>
  <c r="F118" i="3" a="1"/>
  <c r="F116" i="3" a="1"/>
  <c r="F114" i="3" a="1"/>
  <c r="H147" i="3" a="1"/>
  <c r="H143" i="3" a="1"/>
  <c r="H144" i="3" a="1"/>
  <c r="H145" i="3" a="1"/>
  <c r="H146" i="3" a="1"/>
  <c r="H148" i="3" a="1"/>
  <c r="H142" i="3" a="1"/>
  <c r="L88" i="3" a="1"/>
  <c r="L92" i="3" a="1"/>
  <c r="L87" i="3" a="1"/>
  <c r="L86" i="3" a="1"/>
  <c r="L91" i="3" a="1"/>
  <c r="L90" i="3" a="1"/>
  <c r="L89" i="3" a="1"/>
  <c r="M155" i="3" a="1"/>
  <c r="M154" i="3" a="1"/>
  <c r="M151" i="3" a="1"/>
  <c r="M150" i="3" a="1"/>
  <c r="M153" i="3" a="1"/>
  <c r="M152" i="3" a="1"/>
  <c r="M149" i="3" a="1"/>
  <c r="F122" i="3" a="1"/>
  <c r="F121" i="3" a="1"/>
  <c r="F123" i="3" a="1"/>
  <c r="F126" i="3" a="1"/>
  <c r="F125" i="3" a="1"/>
  <c r="F124" i="3" a="1"/>
  <c r="F127" i="3" a="1"/>
  <c r="H43" i="3" a="1"/>
  <c r="H37" i="3" a="1"/>
  <c r="H42" i="3" a="1"/>
  <c r="H39" i="3" a="1"/>
  <c r="H38" i="3" a="1"/>
  <c r="H41" i="3" a="1"/>
  <c r="H40" i="3" a="1"/>
  <c r="M137" i="3" a="1"/>
  <c r="M135" i="3" a="1"/>
  <c r="M139" i="3" a="1"/>
  <c r="M138" i="3" a="1"/>
  <c r="M141" i="3" a="1"/>
  <c r="M140" i="3" a="1"/>
  <c r="M136" i="3" a="1"/>
  <c r="G77" i="3" a="1"/>
  <c r="G78" i="3" a="1"/>
  <c r="G74" i="3" a="1"/>
  <c r="G72" i="3" a="1"/>
  <c r="G76" i="3" a="1"/>
  <c r="G73" i="3" a="1"/>
  <c r="G75" i="3" a="1"/>
  <c r="L63" i="3" a="1"/>
  <c r="L62" i="3" a="1"/>
  <c r="L61" i="3" a="1"/>
  <c r="L60" i="3" a="1"/>
  <c r="L59" i="3" a="1"/>
  <c r="L58" i="3" a="1"/>
  <c r="L64" i="3" a="1"/>
  <c r="M46" i="3" a="1"/>
  <c r="M49" i="3" a="1"/>
  <c r="M44" i="3" a="1"/>
  <c r="M48" i="3" a="1"/>
  <c r="M50" i="3" a="1"/>
  <c r="M47" i="3" a="1"/>
  <c r="M45" i="3" a="1"/>
  <c r="F140" i="3" a="1"/>
  <c r="F141" i="3" a="1"/>
  <c r="F138" i="3" a="1"/>
  <c r="F136" i="3" a="1"/>
  <c r="F139" i="3" a="1"/>
  <c r="F137" i="3" a="1"/>
  <c r="F135" i="3" a="1"/>
  <c r="G20" i="3" a="1"/>
  <c r="G18" i="3" a="1"/>
  <c r="G17" i="3" a="1"/>
  <c r="G22" i="3" a="1"/>
  <c r="G21" i="3" a="1"/>
  <c r="G16" i="3" a="1"/>
  <c r="G19" i="3" a="1"/>
  <c r="H118" i="3" a="1"/>
  <c r="H114" i="3" a="1"/>
  <c r="H116" i="3" a="1"/>
  <c r="H120" i="3" a="1"/>
  <c r="H119" i="3" a="1"/>
  <c r="H117" i="3" a="1"/>
  <c r="H115" i="3" a="1"/>
  <c r="M87" i="3" a="1"/>
  <c r="M91" i="3" a="1"/>
  <c r="M90" i="3" a="1"/>
  <c r="M92" i="3" a="1"/>
  <c r="M86" i="3" a="1"/>
  <c r="M89" i="3" a="1"/>
  <c r="M88" i="3" a="1"/>
  <c r="H17" i="3" a="1"/>
  <c r="H22" i="3" a="1"/>
  <c r="H21" i="3" a="1"/>
  <c r="H16" i="3" a="1"/>
  <c r="H20" i="3" a="1"/>
  <c r="H19" i="3" a="1"/>
  <c r="H18" i="3" a="1"/>
  <c r="H108" i="3" a="1"/>
  <c r="H107" i="3" a="1"/>
  <c r="H110" i="3" a="1"/>
  <c r="H109" i="3" a="1"/>
  <c r="H112" i="3" a="1"/>
  <c r="H113" i="3" a="1"/>
  <c r="H111" i="3" a="1"/>
  <c r="G43" i="3" a="1"/>
  <c r="G42" i="3" a="1"/>
  <c r="G39" i="3" a="1"/>
  <c r="G38" i="3" a="1"/>
  <c r="G41" i="3" a="1"/>
  <c r="G40" i="3" a="1"/>
  <c r="G37" i="3" a="1"/>
  <c r="H101" i="3" a="1"/>
  <c r="H103" i="3" a="1"/>
  <c r="H102" i="3" a="1"/>
  <c r="H105" i="3" a="1"/>
  <c r="H106" i="3" a="1"/>
  <c r="H104" i="3" a="1"/>
  <c r="H100" i="3" a="1"/>
  <c r="F144" i="3" a="1"/>
  <c r="F148" i="3" a="1"/>
  <c r="F142" i="3" a="1"/>
  <c r="F143" i="3" a="1"/>
  <c r="F145" i="3" a="1"/>
  <c r="F146" i="3" a="1"/>
  <c r="F147" i="3" a="1"/>
  <c r="M43" i="3" a="1"/>
  <c r="M42" i="3" a="1"/>
  <c r="M38" i="3" a="1"/>
  <c r="M37" i="3" a="1"/>
  <c r="M41" i="3" a="1"/>
  <c r="M40" i="3" a="1"/>
  <c r="M39" i="3" a="1"/>
  <c r="G146" i="3" a="1"/>
  <c r="G145" i="3" a="1"/>
  <c r="G142" i="3" a="1"/>
  <c r="G144" i="3" a="1"/>
  <c r="G143" i="3" a="1"/>
  <c r="G148" i="3" a="1"/>
  <c r="G147" i="3" a="1"/>
  <c r="F40" i="3" a="1"/>
  <c r="F39" i="3" a="1"/>
  <c r="F41" i="3" a="1"/>
  <c r="F43" i="3" a="1"/>
  <c r="F37" i="3" a="1"/>
  <c r="F42" i="3" a="1"/>
  <c r="F38" i="3" a="1"/>
  <c r="K140" i="3" a="1"/>
  <c r="K139" i="3" a="1"/>
  <c r="K141" i="3" a="1"/>
  <c r="K137" i="3" a="1"/>
  <c r="K135" i="3" a="1"/>
  <c r="K138" i="3" a="1"/>
  <c r="K136" i="3" a="1"/>
  <c r="K108" i="3" a="1"/>
  <c r="K107" i="3" a="1"/>
  <c r="K113" i="3" a="1"/>
  <c r="K111" i="3" a="1"/>
  <c r="K112" i="3" a="1"/>
  <c r="K110" i="3" a="1"/>
  <c r="K109" i="3" a="1"/>
  <c r="L97" i="3" a="1"/>
  <c r="L94" i="3" a="1"/>
  <c r="L93" i="3" a="1"/>
  <c r="L98" i="3" a="1"/>
  <c r="L96" i="3" a="1"/>
  <c r="L95" i="3" a="1"/>
  <c r="L99" i="3" a="1"/>
  <c r="K95" i="3" a="1"/>
  <c r="K98" i="3" a="1"/>
  <c r="K99" i="3" a="1"/>
  <c r="K94" i="3" a="1"/>
  <c r="K93" i="3" a="1"/>
  <c r="K97" i="3" a="1"/>
  <c r="K96" i="3" a="1"/>
  <c r="H127" i="3" a="1"/>
  <c r="H126" i="3" a="1"/>
  <c r="H121" i="3" a="1"/>
  <c r="H124" i="3" a="1"/>
  <c r="H123" i="3" a="1"/>
  <c r="H122" i="3" a="1"/>
  <c r="H125" i="3" a="1"/>
  <c r="G97" i="3" a="1"/>
  <c r="G94" i="3" a="1"/>
  <c r="G99" i="3" a="1"/>
  <c r="G93" i="3" a="1"/>
  <c r="G98" i="3" a="1"/>
  <c r="G96" i="3" a="1"/>
  <c r="G95" i="3" a="1"/>
  <c r="K59" i="3" a="1"/>
  <c r="K58" i="3" a="1"/>
  <c r="K64" i="3" a="1"/>
  <c r="K63" i="3" a="1"/>
  <c r="K62" i="3" a="1"/>
  <c r="K61" i="3" a="1"/>
  <c r="K60" i="3" a="1"/>
  <c r="M34" i="3" a="1"/>
  <c r="M33" i="3" a="1"/>
  <c r="M35" i="3" a="1"/>
  <c r="M36" i="3" a="1"/>
  <c r="M32" i="3" a="1"/>
  <c r="M31" i="3" a="1"/>
  <c r="M30" i="3" a="1"/>
  <c r="H91" i="3" a="1"/>
  <c r="H88" i="3" a="1"/>
  <c r="H87" i="3" a="1"/>
  <c r="H92" i="3" a="1"/>
  <c r="H86" i="3" a="1"/>
  <c r="H90" i="3" a="1"/>
  <c r="H89" i="3" a="1"/>
  <c r="F21" i="3" a="1"/>
  <c r="F19" i="3" a="1"/>
  <c r="F18" i="3" a="1"/>
  <c r="F22" i="3" a="1"/>
  <c r="F17" i="3" a="1"/>
  <c r="F16" i="3" a="1"/>
  <c r="F20" i="3" a="1"/>
  <c r="M29" i="3" a="1"/>
  <c r="M26" i="3" a="1"/>
  <c r="M27" i="3" a="1"/>
  <c r="M25" i="3" a="1"/>
  <c r="M24" i="3" a="1"/>
  <c r="M28" i="3" a="1"/>
  <c r="M23" i="3" a="1"/>
  <c r="L83" i="3" a="1"/>
  <c r="L82" i="3" a="1"/>
  <c r="L81" i="3" a="1"/>
  <c r="L85" i="3" a="1"/>
  <c r="L80" i="3" a="1"/>
  <c r="L79" i="3" a="1"/>
  <c r="L84" i="3" a="1"/>
  <c r="M18" i="3" a="1"/>
  <c r="M22" i="3" a="1"/>
  <c r="M17" i="3" a="1"/>
  <c r="M16" i="3" a="1"/>
  <c r="M21" i="3" a="1"/>
  <c r="M20" i="3" a="1"/>
  <c r="M19" i="3" a="1"/>
  <c r="K74" i="3" a="1"/>
  <c r="K78" i="3" a="1"/>
  <c r="K77" i="3" a="1"/>
  <c r="K75" i="3" a="1"/>
  <c r="K73" i="3" a="1"/>
  <c r="K72" i="3" a="1"/>
  <c r="K76" i="3" a="1"/>
  <c r="H93" i="3" a="1"/>
  <c r="H96" i="3" a="1"/>
  <c r="H98" i="3" a="1"/>
  <c r="H97" i="3" a="1"/>
  <c r="H95" i="3" a="1"/>
  <c r="H99" i="3" a="1"/>
  <c r="H94" i="3" a="1"/>
  <c r="L12" i="3" a="1"/>
  <c r="L11" i="3" a="1"/>
  <c r="L15" i="3" a="1"/>
  <c r="L10" i="3" a="1"/>
  <c r="L9" i="3" a="1"/>
  <c r="L14" i="3" a="1"/>
  <c r="L13" i="3" a="1"/>
  <c r="K32" i="3" a="1"/>
  <c r="K31" i="3" a="1"/>
  <c r="K33" i="3" a="1"/>
  <c r="K30" i="3" a="1"/>
  <c r="K35" i="3" a="1"/>
  <c r="K34" i="3" a="1"/>
  <c r="K36" i="3" a="1"/>
  <c r="F90" i="3" a="1"/>
  <c r="F89" i="3" a="1"/>
  <c r="F88" i="3" a="1"/>
  <c r="F92" i="3" a="1"/>
  <c r="F87" i="3" a="1"/>
  <c r="F86" i="3" a="1"/>
  <c r="F91" i="3" a="1"/>
  <c r="G48" i="3" a="1"/>
  <c r="G50" i="3" a="1"/>
  <c r="G46" i="3" a="1"/>
  <c r="G45" i="3" a="1"/>
  <c r="G49" i="3" a="1"/>
  <c r="G44" i="3" a="1"/>
  <c r="G47" i="3" a="1"/>
  <c r="F104" i="3" a="1"/>
  <c r="F103" i="3" a="1"/>
  <c r="G106" i="3" a="1"/>
  <c r="F105" i="3" a="1"/>
  <c r="G100" i="3" a="1"/>
  <c r="G102" i="3" a="1"/>
  <c r="G104" i="3" a="1"/>
  <c r="G103" i="3" a="1"/>
  <c r="F101" i="3" a="1"/>
  <c r="F100" i="3" a="1"/>
  <c r="F106" i="3" a="1"/>
  <c r="G105" i="3" a="1"/>
  <c r="F102" i="3" a="1"/>
  <c r="G101" i="3" a="1"/>
  <c r="G125" i="3" a="1"/>
  <c r="G124" i="3" a="1"/>
  <c r="G123" i="3" a="1"/>
  <c r="G126" i="3" a="1"/>
  <c r="G127" i="3" a="1"/>
  <c r="G121" i="3" a="1"/>
  <c r="G122" i="3" a="1"/>
  <c r="L109" i="3" a="1"/>
  <c r="L107" i="3" a="1"/>
  <c r="L108" i="3" a="1"/>
  <c r="L112" i="3" a="1"/>
  <c r="L110" i="3" a="1"/>
  <c r="L113" i="3" a="1"/>
  <c r="L111" i="3" a="1"/>
  <c r="M72" i="3" a="1"/>
  <c r="M78" i="3" a="1"/>
  <c r="M76" i="3" a="1"/>
  <c r="M75" i="3" a="1"/>
  <c r="M77" i="3" a="1"/>
  <c r="M74" i="3" a="1"/>
  <c r="M73" i="3" a="1"/>
  <c r="M85" i="3" a="1"/>
  <c r="M82" i="3" a="1"/>
  <c r="M81" i="3" a="1"/>
  <c r="M80" i="3" a="1"/>
  <c r="M84" i="3" a="1"/>
  <c r="M79" i="3" a="1"/>
  <c r="M83" i="3" a="1"/>
  <c r="M11" i="3" a="1"/>
  <c r="M10" i="3" a="1"/>
  <c r="M15" i="3" a="1"/>
  <c r="M14" i="3" a="1"/>
  <c r="M9" i="3" a="1"/>
  <c r="M13" i="3" a="1"/>
  <c r="M12" i="3" a="1"/>
  <c r="L32" i="3" a="1"/>
  <c r="L33" i="3" a="1"/>
  <c r="L35" i="3" a="1"/>
  <c r="L34" i="3" a="1"/>
  <c r="L30" i="3" a="1"/>
  <c r="L36" i="3" a="1"/>
  <c r="L31" i="3" a="1"/>
  <c r="F30" i="3" a="1"/>
  <c r="F34" i="3" a="1"/>
  <c r="F36" i="3" a="1"/>
  <c r="F35" i="3" a="1"/>
  <c r="F32" i="3" a="1"/>
  <c r="F33" i="3" a="1"/>
  <c r="F31" i="3" a="1"/>
  <c r="H49" i="3" a="1"/>
  <c r="H44" i="3" a="1"/>
  <c r="H48" i="3" a="1"/>
  <c r="H47" i="3" a="1"/>
  <c r="H50" i="3" a="1"/>
  <c r="H46" i="3" a="1"/>
  <c r="H45" i="3" a="1"/>
  <c r="F169" i="3" a="1"/>
  <c r="F165" i="3" a="1"/>
  <c r="F167" i="3" a="1"/>
  <c r="F164" i="3" a="1"/>
  <c r="F168" i="3" a="1"/>
  <c r="F163" i="3" a="1"/>
  <c r="F166" i="3" a="1"/>
  <c r="L114" i="3" a="1"/>
  <c r="L120" i="3" a="1"/>
  <c r="L116" i="3" a="1"/>
  <c r="L118" i="3" a="1"/>
  <c r="L119" i="3" a="1"/>
  <c r="L117" i="3" a="1"/>
  <c r="L115" i="3" a="1"/>
  <c r="K14" i="3" a="1"/>
  <c r="K13" i="3" a="1"/>
  <c r="K12" i="3" a="1"/>
  <c r="K11" i="3" a="1"/>
  <c r="K15" i="3" a="1"/>
  <c r="K10" i="3" a="1"/>
  <c r="K9" i="3" a="1"/>
  <c r="M147" i="3" a="1"/>
  <c r="M146" i="3" a="1"/>
  <c r="M143" i="3" a="1"/>
  <c r="M142" i="3" a="1"/>
  <c r="M145" i="3" a="1"/>
  <c r="M144" i="3" a="1"/>
  <c r="M148" i="3" a="1"/>
  <c r="G33" i="3" a="1"/>
  <c r="G35" i="3" a="1"/>
  <c r="G34" i="3" a="1"/>
  <c r="G36" i="3" a="1"/>
  <c r="G31" i="3" a="1"/>
  <c r="G32" i="3" a="1"/>
  <c r="G30" i="3" a="1"/>
  <c r="F49" i="3" a="1"/>
  <c r="F47" i="3" a="1"/>
  <c r="F46" i="3" a="1"/>
  <c r="F50" i="3" a="1"/>
  <c r="F45" i="3" a="1"/>
  <c r="F44" i="3" a="1"/>
  <c r="F48" i="3" a="1"/>
  <c r="H12" i="3" a="1"/>
  <c r="H11" i="3" a="1"/>
  <c r="H15" i="3" a="1"/>
  <c r="H10" i="3" a="1"/>
  <c r="H9" i="3" a="1"/>
  <c r="H14" i="3" a="1"/>
  <c r="H13" i="3" a="1"/>
  <c r="G163" i="3" a="1"/>
  <c r="G166" i="3" a="1"/>
  <c r="G167" i="3" a="1"/>
  <c r="G164" i="3" a="1"/>
  <c r="G168" i="3" a="1"/>
  <c r="G169" i="3" a="1"/>
  <c r="G165" i="3" a="1"/>
  <c r="M107" i="3" a="1"/>
  <c r="M112" i="3" a="1"/>
  <c r="M110" i="3" a="1"/>
  <c r="M108" i="3" a="1"/>
  <c r="M109" i="3" a="1"/>
  <c r="M113" i="3" a="1"/>
  <c r="M111" i="3" a="1"/>
  <c r="H158" i="3" a="1"/>
  <c r="H159" i="3" a="1"/>
  <c r="H162" i="3" a="1"/>
  <c r="H161" i="3" a="1"/>
  <c r="H157" i="3" a="1"/>
  <c r="H160" i="3" a="1"/>
  <c r="H156" i="3" a="1"/>
  <c r="M97" i="3" a="1"/>
  <c r="M96" i="3" a="1"/>
  <c r="M93" i="3" a="1"/>
  <c r="M98" i="3" a="1"/>
  <c r="M99" i="3" a="1"/>
  <c r="M95" i="3" a="1"/>
  <c r="M94" i="3" a="1"/>
  <c r="H82" i="3" a="1"/>
  <c r="H81" i="3" a="1"/>
  <c r="H85" i="3" a="1"/>
  <c r="H80" i="3" a="1"/>
  <c r="H79" i="3" a="1"/>
  <c r="H84" i="3" a="1"/>
  <c r="H83" i="3" a="1"/>
  <c r="L19" i="3" a="1"/>
  <c r="L18" i="3" a="1"/>
  <c r="L17" i="3" a="1"/>
  <c r="L22" i="3" a="1"/>
  <c r="L21" i="3" a="1"/>
  <c r="L16" i="3" a="1"/>
  <c r="L20" i="3" a="1"/>
  <c r="L78" i="3" a="1"/>
  <c r="L77" i="3" a="1"/>
  <c r="L76" i="3" a="1"/>
  <c r="L73" i="3" a="1"/>
  <c r="L75" i="3" a="1"/>
  <c r="L74" i="3" a="1"/>
  <c r="L72" i="3" a="1"/>
  <c r="G153" i="3" a="1"/>
  <c r="G154" i="3" a="1"/>
  <c r="G150" i="3" a="1"/>
  <c r="G149" i="3" a="1"/>
  <c r="G152" i="3" a="1"/>
  <c r="G151" i="3" a="1"/>
  <c r="G155" i="3" a="1"/>
  <c r="K84" i="3" a="1"/>
  <c r="K79" i="3" a="1"/>
  <c r="K83" i="3" a="1"/>
  <c r="K82" i="3" a="1"/>
  <c r="K81" i="3" a="1"/>
  <c r="K85" i="3" a="1"/>
  <c r="K80" i="3" a="1"/>
  <c r="G64" i="3" a="1"/>
  <c r="G63" i="3" a="1"/>
  <c r="G62" i="3" a="1"/>
  <c r="G61" i="3" a="1"/>
  <c r="G60" i="3" a="1"/>
  <c r="G59" i="3" a="1"/>
  <c r="G58" i="3" a="1"/>
  <c r="F85" i="3" a="1"/>
  <c r="F84" i="3" a="1"/>
  <c r="F79" i="3" a="1"/>
  <c r="F83" i="3" a="1"/>
  <c r="F82" i="3" a="1"/>
  <c r="F81" i="3" a="1"/>
  <c r="F80" i="3" a="1"/>
  <c r="K19" i="3" a="1"/>
  <c r="K18" i="3" a="1"/>
  <c r="K17" i="3" a="1"/>
  <c r="K22" i="3" a="1"/>
  <c r="K21" i="3" a="1"/>
  <c r="K16" i="3" a="1"/>
  <c r="K20" i="3" a="1"/>
  <c r="H155" i="3" a="1"/>
  <c r="H151" i="3" a="1"/>
  <c r="H152" i="3" a="1"/>
  <c r="H153" i="3" a="1"/>
  <c r="H154" i="3" a="1"/>
  <c r="H149" i="3" a="1"/>
  <c r="H150" i="3" a="1"/>
  <c r="H62" i="3" a="1"/>
  <c r="H61" i="3" a="1"/>
  <c r="H60" i="3" a="1"/>
  <c r="H58" i="3" a="1"/>
  <c r="H64" i="3" a="1"/>
  <c r="H63" i="3" a="1"/>
  <c r="H59" i="3" a="1"/>
  <c r="F14" i="3" a="1"/>
  <c r="F9" i="3" a="1"/>
  <c r="F13" i="3" a="1"/>
  <c r="F12" i="3" a="1"/>
  <c r="F11" i="3" a="1"/>
  <c r="F10" i="3" a="1"/>
  <c r="F15" i="3" a="1"/>
  <c r="G84" i="3" a="1"/>
  <c r="G83" i="3" a="1"/>
  <c r="G82" i="3" a="1"/>
  <c r="G81" i="3" a="1"/>
  <c r="G85" i="3" a="1"/>
  <c r="G80" i="3" a="1"/>
  <c r="G79" i="3" a="1"/>
  <c r="K41" i="3" a="1"/>
  <c r="K39" i="3" a="1"/>
  <c r="K40" i="3" a="1"/>
  <c r="K43" i="3" a="1"/>
  <c r="K37" i="3" a="1"/>
  <c r="K42" i="3" a="1"/>
  <c r="K38" i="3" a="1"/>
  <c r="L27" i="3" a="1"/>
  <c r="L23" i="3" a="1"/>
  <c r="L28" i="3" a="1"/>
  <c r="L26" i="3" a="1"/>
  <c r="L25" i="3" a="1"/>
  <c r="L29" i="3" a="1"/>
  <c r="L24" i="3" a="1"/>
  <c r="K26" i="3" a="1"/>
  <c r="K29" i="3" a="1"/>
  <c r="K24" i="3" a="1"/>
  <c r="K23" i="3" a="1"/>
  <c r="K28" i="3" a="1"/>
  <c r="K27" i="3" a="1"/>
  <c r="K25" i="3" a="1"/>
  <c r="F78" i="3" a="1"/>
  <c r="F77" i="3" a="1"/>
  <c r="F74" i="3" a="1"/>
  <c r="F72" i="3" a="1"/>
  <c r="F76" i="3" a="1"/>
  <c r="F75" i="3" a="1"/>
  <c r="F73" i="3" a="1"/>
  <c r="F73" i="3" l="1"/>
  <c r="F75" i="3"/>
  <c r="F76" i="3"/>
  <c r="F72" i="3"/>
  <c r="F74" i="3"/>
  <c r="F77" i="3"/>
  <c r="F78" i="3"/>
  <c r="K25" i="3"/>
  <c r="K27" i="3"/>
  <c r="K28" i="3"/>
  <c r="K23" i="3"/>
  <c r="K24" i="3"/>
  <c r="K29" i="3"/>
  <c r="K26" i="3"/>
  <c r="L24" i="3"/>
  <c r="L29" i="3"/>
  <c r="L25" i="3"/>
  <c r="L26" i="3"/>
  <c r="L28" i="3"/>
  <c r="L23" i="3"/>
  <c r="L27" i="3"/>
  <c r="K38" i="3"/>
  <c r="K42" i="3"/>
  <c r="K37" i="3"/>
  <c r="K43" i="3"/>
  <c r="K40" i="3"/>
  <c r="K39" i="3"/>
  <c r="K41" i="3"/>
  <c r="G79" i="3"/>
  <c r="G80" i="3"/>
  <c r="G85" i="3"/>
  <c r="G81" i="3"/>
  <c r="G82" i="3"/>
  <c r="G83" i="3"/>
  <c r="G84" i="3"/>
  <c r="F15" i="3"/>
  <c r="F10" i="3"/>
  <c r="F11" i="3"/>
  <c r="F12" i="3"/>
  <c r="F13" i="3"/>
  <c r="F9" i="3"/>
  <c r="F14" i="3"/>
  <c r="H59" i="3"/>
  <c r="H63" i="3"/>
  <c r="H64" i="3"/>
  <c r="H58" i="3"/>
  <c r="H60" i="3"/>
  <c r="H61" i="3"/>
  <c r="H62" i="3"/>
  <c r="H150" i="3"/>
  <c r="H149" i="3"/>
  <c r="H154" i="3"/>
  <c r="H153" i="3"/>
  <c r="H152" i="3"/>
  <c r="H151" i="3"/>
  <c r="H155" i="3"/>
  <c r="K20" i="3"/>
  <c r="K16" i="3"/>
  <c r="K21" i="3"/>
  <c r="K22" i="3"/>
  <c r="K17" i="3"/>
  <c r="K18" i="3"/>
  <c r="K19" i="3"/>
  <c r="F80" i="3"/>
  <c r="F81" i="3"/>
  <c r="F82" i="3"/>
  <c r="F83" i="3"/>
  <c r="F79" i="3"/>
  <c r="F84" i="3"/>
  <c r="F85" i="3"/>
  <c r="G58" i="3"/>
  <c r="G59" i="3"/>
  <c r="G60" i="3"/>
  <c r="G61" i="3"/>
  <c r="G62" i="3"/>
  <c r="G63" i="3"/>
  <c r="G64" i="3"/>
  <c r="K80" i="3"/>
  <c r="K85" i="3"/>
  <c r="K81" i="3"/>
  <c r="K82" i="3"/>
  <c r="K83" i="3"/>
  <c r="K79" i="3"/>
  <c r="K84" i="3"/>
  <c r="G155" i="3"/>
  <c r="G151" i="3"/>
  <c r="G152" i="3"/>
  <c r="G149" i="3"/>
  <c r="G150" i="3"/>
  <c r="G154" i="3"/>
  <c r="G153" i="3"/>
  <c r="L72" i="3"/>
  <c r="L74" i="3"/>
  <c r="L75" i="3"/>
  <c r="L73" i="3"/>
  <c r="L76" i="3"/>
  <c r="L77" i="3"/>
  <c r="L78" i="3"/>
  <c r="L20" i="3"/>
  <c r="L16" i="3"/>
  <c r="L21" i="3"/>
  <c r="L22" i="3"/>
  <c r="L17" i="3"/>
  <c r="L18" i="3"/>
  <c r="L19" i="3"/>
  <c r="H83" i="3"/>
  <c r="H84" i="3"/>
  <c r="H79" i="3"/>
  <c r="H80" i="3"/>
  <c r="H85" i="3"/>
  <c r="H81" i="3"/>
  <c r="H82" i="3"/>
  <c r="M94" i="3"/>
  <c r="M95" i="3"/>
  <c r="M99" i="3"/>
  <c r="M98" i="3"/>
  <c r="M93" i="3"/>
  <c r="M96" i="3"/>
  <c r="M97" i="3"/>
  <c r="H156" i="3"/>
  <c r="H160" i="3"/>
  <c r="H157" i="3"/>
  <c r="H161" i="3"/>
  <c r="H162" i="3"/>
  <c r="H159" i="3"/>
  <c r="H158" i="3"/>
  <c r="M111" i="3"/>
  <c r="M113" i="3"/>
  <c r="M109" i="3"/>
  <c r="M108" i="3"/>
  <c r="M110" i="3"/>
  <c r="M112" i="3"/>
  <c r="M107" i="3"/>
  <c r="G165" i="3"/>
  <c r="G169" i="3"/>
  <c r="G168" i="3"/>
  <c r="G164" i="3"/>
  <c r="G167" i="3"/>
  <c r="G166" i="3"/>
  <c r="G163" i="3"/>
  <c r="H13" i="3"/>
  <c r="H14" i="3"/>
  <c r="H9" i="3"/>
  <c r="H10" i="3"/>
  <c r="H15" i="3"/>
  <c r="H11" i="3"/>
  <c r="H12" i="3"/>
  <c r="F48" i="3"/>
  <c r="F44" i="3"/>
  <c r="F45" i="3"/>
  <c r="F50" i="3"/>
  <c r="F46" i="3"/>
  <c r="F47" i="3"/>
  <c r="F49" i="3"/>
  <c r="G30" i="3"/>
  <c r="G32" i="3"/>
  <c r="G31" i="3"/>
  <c r="G36" i="3"/>
  <c r="G34" i="3"/>
  <c r="G35" i="3"/>
  <c r="G33" i="3"/>
  <c r="M148" i="3"/>
  <c r="M144" i="3"/>
  <c r="M145" i="3"/>
  <c r="M142" i="3"/>
  <c r="M143" i="3"/>
  <c r="M146" i="3"/>
  <c r="M147" i="3"/>
  <c r="K9" i="3"/>
  <c r="K10" i="3"/>
  <c r="K15" i="3"/>
  <c r="K11" i="3"/>
  <c r="K12" i="3"/>
  <c r="K13" i="3"/>
  <c r="K14" i="3"/>
  <c r="L115" i="3"/>
  <c r="L117" i="3"/>
  <c r="L119" i="3"/>
  <c r="L118" i="3"/>
  <c r="L116" i="3"/>
  <c r="L120" i="3"/>
  <c r="L114" i="3"/>
  <c r="F166" i="3"/>
  <c r="F163" i="3"/>
  <c r="F168" i="3"/>
  <c r="F164" i="3"/>
  <c r="F167" i="3"/>
  <c r="F165" i="3"/>
  <c r="F169" i="3"/>
  <c r="H45" i="3"/>
  <c r="H46" i="3"/>
  <c r="H50" i="3"/>
  <c r="H47" i="3"/>
  <c r="H48" i="3"/>
  <c r="H44" i="3"/>
  <c r="H49" i="3"/>
  <c r="F31" i="3"/>
  <c r="F33" i="3"/>
  <c r="F32" i="3"/>
  <c r="F35" i="3"/>
  <c r="F36" i="3"/>
  <c r="F34" i="3"/>
  <c r="F30" i="3"/>
  <c r="L31" i="3"/>
  <c r="L36" i="3"/>
  <c r="L30" i="3"/>
  <c r="L34" i="3"/>
  <c r="L35" i="3"/>
  <c r="L33" i="3"/>
  <c r="L32" i="3"/>
  <c r="M12" i="3"/>
  <c r="M13" i="3"/>
  <c r="M9" i="3"/>
  <c r="M14" i="3"/>
  <c r="M15" i="3"/>
  <c r="M10" i="3"/>
  <c r="M11" i="3"/>
  <c r="M83" i="3"/>
  <c r="M79" i="3"/>
  <c r="M84" i="3"/>
  <c r="M80" i="3"/>
  <c r="M81" i="3"/>
  <c r="M82" i="3"/>
  <c r="M85" i="3"/>
  <c r="M73" i="3"/>
  <c r="M74" i="3"/>
  <c r="M77" i="3"/>
  <c r="M75" i="3"/>
  <c r="M76" i="3"/>
  <c r="M78" i="3"/>
  <c r="M72" i="3"/>
  <c r="L111" i="3"/>
  <c r="L113" i="3"/>
  <c r="L110" i="3"/>
  <c r="L112" i="3"/>
  <c r="L108" i="3"/>
  <c r="L107" i="3"/>
  <c r="L109" i="3"/>
  <c r="G122" i="3"/>
  <c r="G121" i="3"/>
  <c r="G127" i="3"/>
  <c r="G126" i="3"/>
  <c r="G123" i="3"/>
  <c r="G124" i="3"/>
  <c r="G125" i="3"/>
  <c r="G101" i="3"/>
  <c r="F102" i="3"/>
  <c r="G105" i="3"/>
  <c r="F106" i="3"/>
  <c r="F100" i="3"/>
  <c r="F101" i="3"/>
  <c r="G103" i="3"/>
  <c r="G104" i="3"/>
  <c r="G102" i="3"/>
  <c r="G100" i="3"/>
  <c r="F105" i="3"/>
  <c r="G106" i="3"/>
  <c r="F103" i="3"/>
  <c r="F104" i="3"/>
  <c r="G47" i="3"/>
  <c r="G44" i="3"/>
  <c r="G49" i="3"/>
  <c r="G45" i="3"/>
  <c r="G46" i="3"/>
  <c r="G50" i="3"/>
  <c r="G48" i="3"/>
  <c r="F91" i="3"/>
  <c r="F86" i="3"/>
  <c r="F87" i="3"/>
  <c r="F92" i="3"/>
  <c r="F88" i="3"/>
  <c r="F89" i="3"/>
  <c r="F90" i="3"/>
  <c r="K36" i="3"/>
  <c r="K34" i="3"/>
  <c r="K35" i="3"/>
  <c r="K30" i="3"/>
  <c r="K33" i="3"/>
  <c r="K31" i="3"/>
  <c r="K32" i="3"/>
  <c r="L13" i="3"/>
  <c r="L14" i="3"/>
  <c r="L9" i="3"/>
  <c r="L10" i="3"/>
  <c r="L15" i="3"/>
  <c r="L11" i="3"/>
  <c r="L12" i="3"/>
  <c r="H94" i="3"/>
  <c r="H99" i="3"/>
  <c r="H95" i="3"/>
  <c r="H97" i="3"/>
  <c r="H98" i="3"/>
  <c r="H96" i="3"/>
  <c r="H93" i="3"/>
  <c r="K76" i="3"/>
  <c r="K72" i="3"/>
  <c r="K73" i="3"/>
  <c r="K75" i="3"/>
  <c r="K77" i="3"/>
  <c r="K78" i="3"/>
  <c r="K74" i="3"/>
  <c r="M19" i="3"/>
  <c r="M20" i="3"/>
  <c r="M21" i="3"/>
  <c r="M16" i="3"/>
  <c r="M17" i="3"/>
  <c r="M22" i="3"/>
  <c r="M18" i="3"/>
  <c r="L84" i="3"/>
  <c r="L79" i="3"/>
  <c r="L80" i="3"/>
  <c r="L85" i="3"/>
  <c r="L81" i="3"/>
  <c r="L82" i="3"/>
  <c r="L83" i="3"/>
  <c r="M23" i="3"/>
  <c r="M28" i="3"/>
  <c r="M24" i="3"/>
  <c r="M25" i="3"/>
  <c r="M27" i="3"/>
  <c r="M26" i="3"/>
  <c r="M29" i="3"/>
  <c r="F20" i="3"/>
  <c r="F16" i="3"/>
  <c r="F17" i="3"/>
  <c r="F22" i="3"/>
  <c r="F18" i="3"/>
  <c r="F19" i="3"/>
  <c r="F21" i="3"/>
  <c r="H89" i="3"/>
  <c r="H90" i="3"/>
  <c r="H86" i="3"/>
  <c r="H92" i="3"/>
  <c r="H87" i="3"/>
  <c r="H88" i="3"/>
  <c r="H91" i="3"/>
  <c r="M30" i="3"/>
  <c r="M31" i="3"/>
  <c r="M32" i="3"/>
  <c r="M36" i="3"/>
  <c r="M35" i="3"/>
  <c r="M33" i="3"/>
  <c r="M34" i="3"/>
  <c r="K60" i="3"/>
  <c r="K61" i="3"/>
  <c r="K62" i="3"/>
  <c r="K63" i="3"/>
  <c r="K64" i="3"/>
  <c r="K58" i="3"/>
  <c r="K59" i="3"/>
  <c r="G95" i="3"/>
  <c r="G96" i="3"/>
  <c r="G98" i="3"/>
  <c r="G93" i="3"/>
  <c r="G99" i="3"/>
  <c r="G94" i="3"/>
  <c r="G97" i="3"/>
  <c r="H125" i="3"/>
  <c r="H122" i="3"/>
  <c r="H123" i="3"/>
  <c r="H124" i="3"/>
  <c r="H121" i="3"/>
  <c r="H126" i="3"/>
  <c r="H127" i="3"/>
  <c r="K96" i="3"/>
  <c r="K97" i="3"/>
  <c r="K93" i="3"/>
  <c r="K94" i="3"/>
  <c r="K99" i="3"/>
  <c r="K98" i="3"/>
  <c r="K95" i="3"/>
  <c r="L99" i="3"/>
  <c r="L95" i="3"/>
  <c r="L96" i="3"/>
  <c r="L98" i="3"/>
  <c r="L93" i="3"/>
  <c r="L94" i="3"/>
  <c r="L97" i="3"/>
  <c r="K109" i="3"/>
  <c r="K110" i="3"/>
  <c r="K112" i="3"/>
  <c r="K111" i="3"/>
  <c r="K113" i="3"/>
  <c r="K107" i="3"/>
  <c r="K108" i="3"/>
  <c r="K136" i="3"/>
  <c r="K138" i="3"/>
  <c r="K135" i="3"/>
  <c r="K137" i="3"/>
  <c r="K141" i="3"/>
  <c r="K139" i="3"/>
  <c r="K140" i="3"/>
  <c r="F38" i="3"/>
  <c r="F42" i="3"/>
  <c r="F37" i="3"/>
  <c r="F43" i="3"/>
  <c r="F41" i="3"/>
  <c r="F39" i="3"/>
  <c r="F40" i="3"/>
  <c r="G147" i="3"/>
  <c r="G148" i="3"/>
  <c r="G143" i="3"/>
  <c r="G144" i="3"/>
  <c r="G142" i="3"/>
  <c r="G145" i="3"/>
  <c r="G146" i="3"/>
  <c r="M39" i="3"/>
  <c r="M40" i="3"/>
  <c r="M41" i="3"/>
  <c r="M37" i="3"/>
  <c r="M38" i="3"/>
  <c r="M42" i="3"/>
  <c r="M43" i="3"/>
  <c r="F147" i="3"/>
  <c r="F146" i="3"/>
  <c r="F145" i="3"/>
  <c r="F143" i="3"/>
  <c r="F142" i="3"/>
  <c r="F148" i="3"/>
  <c r="F144" i="3"/>
  <c r="H100" i="3"/>
  <c r="H104" i="3"/>
  <c r="H106" i="3"/>
  <c r="H105" i="3"/>
  <c r="H102" i="3"/>
  <c r="H103" i="3"/>
  <c r="H101" i="3"/>
  <c r="G37" i="3"/>
  <c r="G40" i="3"/>
  <c r="G41" i="3"/>
  <c r="G38" i="3"/>
  <c r="G39" i="3"/>
  <c r="G42" i="3"/>
  <c r="G43" i="3"/>
  <c r="H111" i="3"/>
  <c r="H113" i="3"/>
  <c r="H112" i="3"/>
  <c r="H109" i="3"/>
  <c r="H110" i="3"/>
  <c r="H107" i="3"/>
  <c r="H108" i="3"/>
  <c r="H18" i="3"/>
  <c r="H19" i="3"/>
  <c r="H20" i="3"/>
  <c r="H16" i="3"/>
  <c r="H21" i="3"/>
  <c r="H22" i="3"/>
  <c r="H17" i="3"/>
  <c r="M88" i="3"/>
  <c r="M89" i="3"/>
  <c r="M86" i="3"/>
  <c r="M92" i="3"/>
  <c r="M90" i="3"/>
  <c r="M91" i="3"/>
  <c r="M87" i="3"/>
  <c r="H115" i="3"/>
  <c r="H117" i="3"/>
  <c r="H119" i="3"/>
  <c r="H120" i="3"/>
  <c r="H116" i="3"/>
  <c r="H114" i="3"/>
  <c r="H118" i="3"/>
  <c r="G19" i="3"/>
  <c r="G16" i="3"/>
  <c r="G21" i="3"/>
  <c r="G22" i="3"/>
  <c r="G17" i="3"/>
  <c r="G18" i="3"/>
  <c r="G20" i="3"/>
  <c r="F135" i="3"/>
  <c r="F137" i="3"/>
  <c r="F139" i="3"/>
  <c r="F136" i="3"/>
  <c r="F138" i="3"/>
  <c r="F141" i="3"/>
  <c r="F140" i="3"/>
  <c r="M45" i="3"/>
  <c r="M47" i="3"/>
  <c r="M50" i="3"/>
  <c r="M48" i="3"/>
  <c r="M44" i="3"/>
  <c r="M49" i="3"/>
  <c r="M46" i="3"/>
  <c r="L64" i="3"/>
  <c r="L58" i="3"/>
  <c r="L59" i="3"/>
  <c r="L60" i="3"/>
  <c r="L61" i="3"/>
  <c r="L62" i="3"/>
  <c r="L63" i="3"/>
  <c r="G75" i="3"/>
  <c r="G73" i="3"/>
  <c r="G76" i="3"/>
  <c r="G72" i="3"/>
  <c r="G74" i="3"/>
  <c r="G78" i="3"/>
  <c r="G77" i="3"/>
  <c r="M136" i="3"/>
  <c r="M140" i="3"/>
  <c r="M141" i="3"/>
  <c r="M138" i="3"/>
  <c r="M139" i="3"/>
  <c r="M135" i="3"/>
  <c r="M137" i="3"/>
  <c r="H40" i="3"/>
  <c r="H41" i="3"/>
  <c r="H38" i="3"/>
  <c r="H39" i="3"/>
  <c r="H42" i="3"/>
  <c r="H37" i="3"/>
  <c r="H43" i="3"/>
  <c r="F127" i="3"/>
  <c r="F124" i="3"/>
  <c r="F125" i="3"/>
  <c r="F126" i="3"/>
  <c r="F123" i="3"/>
  <c r="F121" i="3"/>
  <c r="F122" i="3"/>
  <c r="M149" i="3"/>
  <c r="M152" i="3"/>
  <c r="M153" i="3"/>
  <c r="M150" i="3"/>
  <c r="M151" i="3"/>
  <c r="M154" i="3"/>
  <c r="M155" i="3"/>
  <c r="L89" i="3"/>
  <c r="L90" i="3"/>
  <c r="L91" i="3"/>
  <c r="L86" i="3"/>
  <c r="L87" i="3"/>
  <c r="L92" i="3"/>
  <c r="L88" i="3"/>
  <c r="H142" i="3"/>
  <c r="H148" i="3"/>
  <c r="H146" i="3"/>
  <c r="H145" i="3"/>
  <c r="H144" i="3"/>
  <c r="H143" i="3"/>
  <c r="H147" i="3"/>
  <c r="F114" i="3"/>
  <c r="F116" i="3"/>
  <c r="F118" i="3"/>
  <c r="F120" i="3"/>
  <c r="F115" i="3"/>
  <c r="F117" i="3"/>
  <c r="F119" i="3"/>
  <c r="L155" i="3"/>
  <c r="L154" i="3"/>
  <c r="L152" i="3"/>
  <c r="L151" i="3"/>
  <c r="L150" i="3"/>
  <c r="L149" i="3"/>
  <c r="L153" i="3"/>
  <c r="F27" i="3"/>
  <c r="F23" i="3"/>
  <c r="F28" i="3"/>
  <c r="F24" i="3"/>
  <c r="F25" i="3"/>
  <c r="F26" i="3"/>
  <c r="F29" i="3"/>
  <c r="F155" i="3"/>
  <c r="F154" i="3"/>
  <c r="F153" i="3"/>
  <c r="F151" i="3"/>
  <c r="F150" i="3"/>
  <c r="F149" i="3"/>
  <c r="F152" i="3"/>
  <c r="F112" i="3"/>
  <c r="F110" i="3"/>
  <c r="F111" i="3"/>
  <c r="F113" i="3"/>
  <c r="F109" i="3"/>
  <c r="F108" i="3"/>
  <c r="F107" i="3"/>
  <c r="F158" i="3"/>
  <c r="F162" i="3"/>
  <c r="F159" i="3"/>
  <c r="F156" i="3"/>
  <c r="F161" i="3"/>
  <c r="F160" i="3"/>
  <c r="F157" i="3"/>
  <c r="G114" i="3"/>
  <c r="G116" i="3"/>
  <c r="G118" i="3"/>
  <c r="G120" i="3"/>
  <c r="G115" i="3"/>
  <c r="G117" i="3"/>
  <c r="G119" i="3"/>
  <c r="K47" i="3"/>
  <c r="K48" i="3"/>
  <c r="K44" i="3"/>
  <c r="K49" i="3"/>
  <c r="K45" i="3"/>
  <c r="K46" i="3"/>
  <c r="K50" i="3"/>
  <c r="H72" i="3"/>
  <c r="H74" i="3"/>
  <c r="H76" i="3"/>
  <c r="H78" i="3"/>
  <c r="H77" i="3"/>
  <c r="H73" i="3"/>
  <c r="H75" i="3"/>
  <c r="L148" i="3"/>
  <c r="L147" i="3"/>
  <c r="L146" i="3"/>
  <c r="L144" i="3"/>
  <c r="L143" i="3"/>
  <c r="L142" i="3"/>
  <c r="L145" i="3"/>
  <c r="K114" i="3"/>
  <c r="K116" i="3"/>
  <c r="K118" i="3"/>
  <c r="K120" i="3"/>
  <c r="K115" i="3"/>
  <c r="K117" i="3"/>
  <c r="K119" i="3"/>
  <c r="L40" i="3"/>
  <c r="L38" i="3"/>
  <c r="L39" i="3"/>
  <c r="L41" i="3"/>
  <c r="L37" i="3"/>
  <c r="L42" i="3"/>
  <c r="L43" i="3"/>
  <c r="L46" i="3"/>
  <c r="L50" i="3"/>
  <c r="L48" i="3"/>
  <c r="L44" i="3"/>
  <c r="L49" i="3"/>
  <c r="L45" i="3"/>
  <c r="L47" i="3"/>
  <c r="G90" i="3"/>
  <c r="G86" i="3"/>
  <c r="G91" i="3"/>
  <c r="G87" i="3"/>
  <c r="G92" i="3"/>
  <c r="G88" i="3"/>
  <c r="G89" i="3"/>
  <c r="M63" i="3"/>
  <c r="M59" i="3"/>
  <c r="M64" i="3"/>
  <c r="M58" i="3"/>
  <c r="M60" i="3"/>
  <c r="M61" i="3"/>
  <c r="M62" i="3"/>
  <c r="F96" i="3"/>
  <c r="F97" i="3"/>
  <c r="F95" i="3"/>
  <c r="F98" i="3"/>
  <c r="F93" i="3"/>
  <c r="F99" i="3"/>
  <c r="F94" i="3"/>
  <c r="G112" i="3"/>
  <c r="G109" i="3"/>
  <c r="G108" i="3"/>
  <c r="G111" i="3"/>
  <c r="G113" i="3"/>
  <c r="G110" i="3"/>
  <c r="G107" i="3"/>
  <c r="F58" i="3"/>
  <c r="F60" i="3"/>
  <c r="F61" i="3"/>
  <c r="F62" i="3"/>
  <c r="F63" i="3"/>
  <c r="F64" i="3"/>
  <c r="F59" i="3"/>
  <c r="K153" i="3"/>
  <c r="K154" i="3"/>
  <c r="K149" i="3"/>
  <c r="K150" i="3"/>
  <c r="K155" i="3"/>
  <c r="K151" i="3"/>
  <c r="K152" i="3"/>
  <c r="H23" i="3"/>
  <c r="H25" i="3"/>
  <c r="H26" i="3"/>
  <c r="H27" i="3"/>
  <c r="H28" i="3"/>
  <c r="H29" i="3"/>
  <c r="H24" i="3"/>
  <c r="K86" i="3"/>
  <c r="K91" i="3"/>
  <c r="K92" i="3"/>
  <c r="K88" i="3"/>
  <c r="K90" i="3"/>
  <c r="K87" i="3"/>
  <c r="K89" i="3"/>
  <c r="H136" i="3"/>
  <c r="H138" i="3"/>
  <c r="H137" i="3"/>
  <c r="H141" i="3"/>
  <c r="H140" i="3"/>
  <c r="H139" i="3"/>
  <c r="H135" i="3"/>
  <c r="L136" i="3"/>
  <c r="L140" i="3"/>
  <c r="L139" i="3"/>
  <c r="L138" i="3"/>
  <c r="L135" i="3"/>
  <c r="L137" i="3"/>
  <c r="L141" i="3"/>
  <c r="G26" i="3"/>
  <c r="G27" i="3"/>
  <c r="G23" i="3"/>
  <c r="G24" i="3"/>
  <c r="G29" i="3"/>
  <c r="G28" i="3"/>
  <c r="G25" i="3"/>
  <c r="G157" i="3"/>
  <c r="G161" i="3"/>
  <c r="G158" i="3"/>
  <c r="G162" i="3"/>
  <c r="G159" i="3"/>
  <c r="G156" i="3"/>
  <c r="G160" i="3"/>
  <c r="G139" i="3"/>
  <c r="G140" i="3"/>
  <c r="G136" i="3"/>
  <c r="G138" i="3"/>
  <c r="G135" i="3"/>
  <c r="G137" i="3"/>
  <c r="G141" i="3"/>
  <c r="H164" i="3"/>
  <c r="H168" i="3"/>
  <c r="H165" i="3"/>
  <c r="H169" i="3"/>
  <c r="H167" i="3"/>
  <c r="H166" i="3"/>
  <c r="H163" i="3"/>
  <c r="G14" i="3"/>
  <c r="G9" i="3"/>
  <c r="G10" i="3"/>
  <c r="G15" i="3"/>
  <c r="G11" i="3"/>
  <c r="G12" i="3"/>
  <c r="G13" i="3"/>
  <c r="H36" i="3"/>
  <c r="H31" i="3"/>
  <c r="H30" i="3"/>
  <c r="H32" i="3"/>
  <c r="H34" i="3"/>
  <c r="H35" i="3"/>
  <c r="H33" i="3"/>
  <c r="K145" i="3"/>
  <c r="K146" i="3"/>
  <c r="K142" i="3"/>
  <c r="K147" i="3"/>
  <c r="K148" i="3"/>
  <c r="K143" i="3"/>
  <c r="K144" i="3"/>
  <c r="M115" i="3"/>
  <c r="M117" i="3"/>
  <c r="M119" i="3"/>
  <c r="M114" i="3"/>
  <c r="M116" i="3"/>
  <c r="M118" i="3"/>
  <c r="M120"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<sst xmlns="http://schemas.openxmlformats.org/spreadsheetml/2006/main" count="2249" uniqueCount="688">
  <si>
    <t>Instructions for Using this Spreadsheet</t>
  </si>
  <si>
    <t>Table of Contents</t>
  </si>
  <si>
    <t>Worksheet</t>
  </si>
  <si>
    <t>Description</t>
  </si>
  <si>
    <t>Instructions (this worksheet)</t>
  </si>
  <si>
    <t>Provides instructions to the user on the use of this spreadsheet</t>
  </si>
  <si>
    <t>OES Lookups</t>
  </si>
  <si>
    <t>Provides a list of o-DCB's OESs for the dermal exposure assessment.</t>
  </si>
  <si>
    <t>Exposure Parameters</t>
  </si>
  <si>
    <t xml:space="preserve">A list of parameters for the Dermal Exposure to Volatile Liquids Model. Allows an advanced user to select between performing a deterministic or Monte Carlo simulation. Monte Carlo formulas on this worksheet are based on the Monte Carlo simulator @Risk. Certain cells will appear with the "#NAME?" error indicator if a user does not have the program @Risk. The user must not alter parameters in this worksheet. </t>
  </si>
  <si>
    <t>Exposure Calcs</t>
  </si>
  <si>
    <t>Performs the dermal exposure calculations for each OES. This worksheet contains @Risk formulas to capture results during a Monte Carlo simulation iteration. Certain cells will appear with the "#NAME?" error indicator if a user does not have the program @Risk. The user must not alter this worksheet.</t>
  </si>
  <si>
    <t>Exposure Results</t>
  </si>
  <si>
    <t>Provides the release results for the dermal exposure Monte Carlo simulation. Certain cells will appear with the "#NAME?" error indicator if a user does not have the program @Risk. The user must not alter this worksheet.</t>
  </si>
  <si>
    <t>Static Exposure Results</t>
  </si>
  <si>
    <t>Provides the static release results from running the dermal exposure simulation with the specified parameters. @Risk not needed to view this worksheet.</t>
  </si>
  <si>
    <t>Lookup Value</t>
  </si>
  <si>
    <t>OES Name</t>
  </si>
  <si>
    <t>OES1</t>
  </si>
  <si>
    <t>Manufacturing</t>
  </si>
  <si>
    <t>OES2</t>
  </si>
  <si>
    <t>Repackaging</t>
  </si>
  <si>
    <t>OES3</t>
  </si>
  <si>
    <t>Processing as a reactant</t>
  </si>
  <si>
    <t>OES4</t>
  </si>
  <si>
    <t>Incorporation into soap, cleaning compound, and toilet preparation manufacturing    </t>
  </si>
  <si>
    <t>OES5</t>
  </si>
  <si>
    <t>Use of solvents in printing ink manufacturing; paint and coating manufacturing; synthetic dye and pigment manufacturing </t>
  </si>
  <si>
    <t>OES6</t>
  </si>
  <si>
    <t>Plastics compounding</t>
  </si>
  <si>
    <t>OES7</t>
  </si>
  <si>
    <t>Plastics converting - assessed as solid</t>
  </si>
  <si>
    <t>OES8</t>
  </si>
  <si>
    <t>Recycling</t>
  </si>
  <si>
    <t>OES9</t>
  </si>
  <si>
    <t>Distribution in commerce </t>
  </si>
  <si>
    <t>OES10</t>
  </si>
  <si>
    <t>Functional fluids (closed system)</t>
  </si>
  <si>
    <t>OES11</t>
  </si>
  <si>
    <t>Industrial use of solvents</t>
  </si>
  <si>
    <t>OES12</t>
  </si>
  <si>
    <t xml:space="preserve">Use of ink, toner, and colorant products </t>
  </si>
  <si>
    <t>OES13</t>
  </si>
  <si>
    <t>Use of paints and coatings</t>
  </si>
  <si>
    <t>OES13_ONU</t>
  </si>
  <si>
    <t>Use of paints and coatings (ONU)</t>
  </si>
  <si>
    <t>OES14</t>
  </si>
  <si>
    <t xml:space="preserve">Use of paint thinners &amp; removers </t>
  </si>
  <si>
    <t>OES15</t>
  </si>
  <si>
    <t xml:space="preserve">Use of lubricants and greases </t>
  </si>
  <si>
    <t>OES16</t>
  </si>
  <si>
    <t>Use of fuels and related products</t>
  </si>
  <si>
    <t>OES17</t>
  </si>
  <si>
    <t>Use in solid air care products - assessed as solid</t>
  </si>
  <si>
    <t>OES18</t>
  </si>
  <si>
    <t xml:space="preserve">Use of laboratory chemicals </t>
  </si>
  <si>
    <t>OES19</t>
  </si>
  <si>
    <t>Use of cleaning and furnishing care products</t>
  </si>
  <si>
    <t>OES20</t>
  </si>
  <si>
    <t>Sheep branding fluid</t>
  </si>
  <si>
    <t>OES21</t>
  </si>
  <si>
    <t xml:space="preserve">Disposal </t>
  </si>
  <si>
    <t>OES22</t>
  </si>
  <si>
    <t>Septic Tank Cleaner</t>
  </si>
  <si>
    <t>Turn Monte Carlo On or Off</t>
  </si>
  <si>
    <t>On</t>
  </si>
  <si>
    <t>Input Parameter</t>
  </si>
  <si>
    <t>Symbol</t>
  </si>
  <si>
    <t>Unit</t>
  </si>
  <si>
    <t>Deterministic Values</t>
  </si>
  <si>
    <t>Uncertainty Analysis Distribution Parameters</t>
  </si>
  <si>
    <t>Distribution Type</t>
  </si>
  <si>
    <t>@Risk Formulas</t>
  </si>
  <si>
    <t>Selected Value (Deterministic or @Risk Formula)</t>
  </si>
  <si>
    <t>Notes/Comments</t>
  </si>
  <si>
    <t>On/Off Drop Down</t>
  </si>
  <si>
    <t>Value</t>
  </si>
  <si>
    <t>Basis</t>
  </si>
  <si>
    <t>Lower Bound</t>
  </si>
  <si>
    <t>Upper Bound</t>
  </si>
  <si>
    <t>Mode</t>
  </si>
  <si>
    <t>Exposed Skin Surface Area - Average Adult Workers</t>
  </si>
  <si>
    <r>
      <t>S</t>
    </r>
    <r>
      <rPr>
        <vertAlign val="subscript"/>
        <sz val="11"/>
        <color theme="1"/>
        <rFont val="Aptos Narrow"/>
        <family val="2"/>
        <scheme val="minor"/>
      </rPr>
      <t>avg</t>
    </r>
  </si>
  <si>
    <r>
      <t>cm</t>
    </r>
    <r>
      <rPr>
        <vertAlign val="superscript"/>
        <sz val="11"/>
        <color theme="1"/>
        <rFont val="Aptos Narrow"/>
        <family val="2"/>
        <scheme val="minor"/>
      </rPr>
      <t>2</t>
    </r>
  </si>
  <si>
    <t>Maximum</t>
  </si>
  <si>
    <t>-</t>
  </si>
  <si>
    <t>Uniform</t>
  </si>
  <si>
    <t>Average Adult Workers: EPA’s Exposure Factor Handbook (EFH) mean hand surface area for adult males 21 years and older.
Females of reproductive age: EFH mean hand surface area for adult females 21 years and older.
It should be noted that while the surface area of exposed skin is derived from data for hand surface area, the assumption is not that only the workers hands may be exposed to the chemical. Nor is the assumption that the entirety of the hands is exposed for all activities. Rather, EPA assumes that dermal exposures occur to some portion of the hands plus some portion of other body parts (e.g., arms) such that the total exposed surface area is approximately equal to the surface area of one to two hands. 
Incorporating a uniform distribution of the range of hand surface areas from one- to two-hands assumes the worker will at a minimum be exposed to no o-DCB, a maximum surface area equal to two hands, and that all surface area values in between and including these values are equally likely to occur. It is unknown how this assumption compares to actual occupational exposure scenarios.</t>
  </si>
  <si>
    <t>Off</t>
  </si>
  <si>
    <t>Exposed Skin Surface Area - Females of Reproductive Age</t>
  </si>
  <si>
    <r>
      <t>S</t>
    </r>
    <r>
      <rPr>
        <vertAlign val="subscript"/>
        <sz val="11"/>
        <color theme="1"/>
        <rFont val="Aptos Narrow"/>
        <family val="2"/>
        <scheme val="minor"/>
      </rPr>
      <t>fem</t>
    </r>
  </si>
  <si>
    <t>Quantity of Chemical on Skin</t>
  </si>
  <si>
    <r>
      <t>Q</t>
    </r>
    <r>
      <rPr>
        <vertAlign val="subscript"/>
        <sz val="11"/>
        <color theme="1"/>
        <rFont val="Aptos Narrow"/>
        <family val="2"/>
        <scheme val="minor"/>
      </rPr>
      <t>u</t>
    </r>
  </si>
  <si>
    <r>
      <t>mg/cm</t>
    </r>
    <r>
      <rPr>
        <vertAlign val="superscript"/>
        <sz val="11"/>
        <color theme="1"/>
        <rFont val="Aptos Narrow"/>
        <family val="2"/>
        <scheme val="minor"/>
      </rPr>
      <t>2</t>
    </r>
    <r>
      <rPr>
        <sz val="11"/>
        <color theme="1"/>
        <rFont val="Aptos Narrow"/>
        <family val="2"/>
        <scheme val="minor"/>
      </rPr>
      <t>-event</t>
    </r>
  </si>
  <si>
    <t>The range of dermal loads is derived from Cinalli, 1992. The underlying distribution and its relationship to occupational exposure scenarios is unknown; therefore, a uniform distribution across the entire range of dermal loads is assumed.
Note: 1,1-DCA only considers liquid contact and no other dermal load scenarios (e.g., liquid immersion or solids); therefore, only the distribution for liquid contact is provided above.</t>
  </si>
  <si>
    <t>Working Years</t>
  </si>
  <si>
    <t>WY</t>
  </si>
  <si>
    <t>yr</t>
  </si>
  <si>
    <t>Triangular</t>
  </si>
  <si>
    <t>Tenure data from the Bureau of Labor Statistics (BLS) and Census Bureau’s Survey of Income and Program Participation (SIPP).</t>
  </si>
  <si>
    <t>Body Weight - Average Adult Workers</t>
  </si>
  <si>
    <r>
      <t>BW</t>
    </r>
    <r>
      <rPr>
        <vertAlign val="subscript"/>
        <sz val="11"/>
        <color theme="1"/>
        <rFont val="Aptos Narrow"/>
        <family val="2"/>
        <scheme val="minor"/>
      </rPr>
      <t>avg</t>
    </r>
  </si>
  <si>
    <t>kg</t>
  </si>
  <si>
    <t>Single Value</t>
  </si>
  <si>
    <t>Static</t>
  </si>
  <si>
    <t>EPA's Exposure Factors Handbook</t>
  </si>
  <si>
    <t>Body Weight - Females of Reproductive Age</t>
  </si>
  <si>
    <r>
      <t>BW</t>
    </r>
    <r>
      <rPr>
        <vertAlign val="subscript"/>
        <sz val="11"/>
        <color theme="1"/>
        <rFont val="Aptos Narrow"/>
        <family val="2"/>
        <scheme val="minor"/>
      </rPr>
      <t>fem</t>
    </r>
  </si>
  <si>
    <r>
      <t>Y</t>
    </r>
    <r>
      <rPr>
        <vertAlign val="subscript"/>
        <sz val="11"/>
        <color theme="1"/>
        <rFont val="Aptos Narrow"/>
        <family val="2"/>
        <scheme val="minor"/>
      </rPr>
      <t>derm, 1</t>
    </r>
  </si>
  <si>
    <t>unitless</t>
  </si>
  <si>
    <t>Based on Westlake, 2025 Test Order Data. Surrogate from p-DCB.</t>
  </si>
  <si>
    <r>
      <t>Y</t>
    </r>
    <r>
      <rPr>
        <vertAlign val="subscript"/>
        <sz val="11"/>
        <color theme="1"/>
        <rFont val="Aptos Narrow"/>
        <family val="2"/>
        <scheme val="minor"/>
      </rPr>
      <t>derm, 2</t>
    </r>
  </si>
  <si>
    <t>Based on 2020 CDR (Lanxess Corp)</t>
  </si>
  <si>
    <r>
      <t>Y</t>
    </r>
    <r>
      <rPr>
        <vertAlign val="subscript"/>
        <sz val="11"/>
        <color theme="1"/>
        <rFont val="Aptos Narrow"/>
        <family val="2"/>
        <scheme val="minor"/>
      </rPr>
      <t>derm, 3</t>
    </r>
  </si>
  <si>
    <r>
      <t>Y</t>
    </r>
    <r>
      <rPr>
        <vertAlign val="subscript"/>
        <sz val="11"/>
        <color theme="1"/>
        <rFont val="Aptos Narrow"/>
        <family val="2"/>
        <scheme val="minor"/>
      </rPr>
      <t>derm, 4</t>
    </r>
  </si>
  <si>
    <t>Presumably o-DCB arrives at the site as a neat substance before it is formulated into the product. Assume same as Import and repackaging.</t>
  </si>
  <si>
    <r>
      <t>Y</t>
    </r>
    <r>
      <rPr>
        <vertAlign val="subscript"/>
        <sz val="11"/>
        <color theme="1"/>
        <rFont val="Aptos Narrow"/>
        <family val="2"/>
        <scheme val="minor"/>
      </rPr>
      <t>derm, 5</t>
    </r>
  </si>
  <si>
    <t>Based on 2020 CDR (Sun Chemical)</t>
  </si>
  <si>
    <r>
      <t>Y</t>
    </r>
    <r>
      <rPr>
        <vertAlign val="subscript"/>
        <sz val="11"/>
        <color theme="1"/>
        <rFont val="Aptos Narrow"/>
        <family val="2"/>
        <scheme val="minor"/>
      </rPr>
      <t>derm, 6</t>
    </r>
  </si>
  <si>
    <t>Based on CDR data for solvents.</t>
  </si>
  <si>
    <r>
      <t>Y</t>
    </r>
    <r>
      <rPr>
        <vertAlign val="subscript"/>
        <sz val="11"/>
        <color theme="1"/>
        <rFont val="Aptos Narrow"/>
        <family val="2"/>
        <scheme val="minor"/>
      </rPr>
      <t>derm, 8</t>
    </r>
    <r>
      <rPr>
        <sz val="11"/>
        <color theme="1"/>
        <rFont val="Aptos Narrow"/>
        <family val="2"/>
        <scheme val="minor"/>
      </rPr>
      <t/>
    </r>
  </si>
  <si>
    <t>Surrogate with Processing as a reactant, Based on 2020 CDR (Lanxess Corp)</t>
  </si>
  <si>
    <r>
      <t>Y</t>
    </r>
    <r>
      <rPr>
        <vertAlign val="subscript"/>
        <sz val="11"/>
        <color theme="1"/>
        <rFont val="Aptos Narrow"/>
        <family val="2"/>
        <scheme val="minor"/>
      </rPr>
      <t>derm, 9</t>
    </r>
    <r>
      <rPr>
        <sz val="11"/>
        <color theme="1"/>
        <rFont val="Aptos Narrow"/>
        <family val="2"/>
        <scheme val="minor"/>
      </rPr>
      <t/>
    </r>
  </si>
  <si>
    <t>N/A</t>
  </si>
  <si>
    <t>Qualitative assessment</t>
  </si>
  <si>
    <r>
      <t>Y</t>
    </r>
    <r>
      <rPr>
        <vertAlign val="subscript"/>
        <sz val="11"/>
        <color theme="1"/>
        <rFont val="Aptos Narrow"/>
        <family val="2"/>
        <scheme val="minor"/>
      </rPr>
      <t>derm, 10</t>
    </r>
    <r>
      <rPr>
        <sz val="11"/>
        <color theme="1"/>
        <rFont val="Aptos Narrow"/>
        <family val="2"/>
        <scheme val="minor"/>
      </rPr>
      <t/>
    </r>
  </si>
  <si>
    <t>Company correspondance for p-DCB's use as a functional fluid indicated they used a mixture of o-DCB (75%) and p-DCB (25%) in their functional fluid</t>
  </si>
  <si>
    <r>
      <t>Y</t>
    </r>
    <r>
      <rPr>
        <vertAlign val="subscript"/>
        <sz val="11"/>
        <color theme="1"/>
        <rFont val="Aptos Narrow"/>
        <family val="2"/>
        <scheme val="minor"/>
      </rPr>
      <t>derm, 11</t>
    </r>
    <r>
      <rPr>
        <sz val="11"/>
        <color theme="1"/>
        <rFont val="Aptos Narrow"/>
        <family val="2"/>
        <scheme val="minor"/>
      </rPr>
      <t/>
    </r>
  </si>
  <si>
    <r>
      <t>Y</t>
    </r>
    <r>
      <rPr>
        <vertAlign val="subscript"/>
        <sz val="11"/>
        <color theme="1"/>
        <rFont val="Aptos Narrow"/>
        <family val="2"/>
        <scheme val="minor"/>
      </rPr>
      <t>derm, 12</t>
    </r>
    <r>
      <rPr>
        <sz val="11"/>
        <color theme="1"/>
        <rFont val="Aptos Narrow"/>
        <family val="2"/>
        <scheme val="minor"/>
      </rPr>
      <t/>
    </r>
  </si>
  <si>
    <t>Based on 2016 CDR and one SDS identified in the Use Report (David Gray &amp; Co Pty Limited 2004)</t>
  </si>
  <si>
    <r>
      <t>Y</t>
    </r>
    <r>
      <rPr>
        <vertAlign val="subscript"/>
        <sz val="11"/>
        <color theme="1"/>
        <rFont val="Aptos Narrow"/>
        <family val="2"/>
        <scheme val="minor"/>
      </rPr>
      <t>derm, 13</t>
    </r>
    <r>
      <rPr>
        <sz val="11"/>
        <color theme="1"/>
        <rFont val="Aptos Narrow"/>
        <family val="2"/>
        <scheme val="minor"/>
      </rPr>
      <t/>
    </r>
  </si>
  <si>
    <t>Based on 2016 CDR and multiple SDS identified in the Use Report (Johnson Mathey Inc, Duncan Enterprises), and one source identified during systematic review (3808976)</t>
  </si>
  <si>
    <r>
      <t>Y</t>
    </r>
    <r>
      <rPr>
        <vertAlign val="subscript"/>
        <sz val="11"/>
        <color theme="1"/>
        <rFont val="Aptos Narrow"/>
        <family val="2"/>
        <scheme val="minor"/>
      </rPr>
      <t>derm, 13b</t>
    </r>
  </si>
  <si>
    <r>
      <t>Y</t>
    </r>
    <r>
      <rPr>
        <vertAlign val="subscript"/>
        <sz val="11"/>
        <color theme="1"/>
        <rFont val="Aptos Narrow"/>
        <family val="2"/>
        <scheme val="minor"/>
      </rPr>
      <t>derm, 14</t>
    </r>
    <r>
      <rPr>
        <sz val="11"/>
        <color theme="1"/>
        <rFont val="Aptos Narrow"/>
        <family val="2"/>
        <scheme val="minor"/>
      </rPr>
      <t/>
    </r>
  </si>
  <si>
    <t>Surrogate with Use of solvents… Based on 2020 CDR (Sun Chemical)</t>
  </si>
  <si>
    <r>
      <t>Y</t>
    </r>
    <r>
      <rPr>
        <vertAlign val="subscript"/>
        <sz val="11"/>
        <color theme="1"/>
        <rFont val="Aptos Narrow"/>
        <family val="2"/>
        <scheme val="minor"/>
      </rPr>
      <t>derm, 15</t>
    </r>
    <r>
      <rPr>
        <sz val="11"/>
        <color theme="1"/>
        <rFont val="Aptos Narrow"/>
        <family val="2"/>
        <scheme val="minor"/>
      </rPr>
      <t/>
    </r>
  </si>
  <si>
    <t>Based on SDSs identified in the Use Report (Marvel Oil Company, 2017; Kleen-Flo Tumbler ind. Ltd. 2017)</t>
  </si>
  <si>
    <r>
      <t>Y</t>
    </r>
    <r>
      <rPr>
        <vertAlign val="subscript"/>
        <sz val="11"/>
        <color theme="1"/>
        <rFont val="Aptos Narrow"/>
        <family val="2"/>
        <scheme val="minor"/>
      </rPr>
      <t>derm, 16</t>
    </r>
    <r>
      <rPr>
        <sz val="11"/>
        <color theme="1"/>
        <rFont val="Aptos Narrow"/>
        <family val="2"/>
        <scheme val="minor"/>
      </rPr>
      <t/>
    </r>
  </si>
  <si>
    <t>Based on SDSs identified in the Use Report (Walmart.com (2019); Marvel Oil Co. Inc. (2024)). The 2024 Marvel SDS is an updated version of the Marvel Oil Co. Inc. (2017) SDS.</t>
  </si>
  <si>
    <r>
      <t>Y</t>
    </r>
    <r>
      <rPr>
        <vertAlign val="subscript"/>
        <sz val="11"/>
        <color theme="1"/>
        <rFont val="Aptos Narrow"/>
        <family val="2"/>
        <scheme val="minor"/>
      </rPr>
      <t>derm, 18</t>
    </r>
    <r>
      <rPr>
        <sz val="11"/>
        <color theme="1"/>
        <rFont val="Aptos Narrow"/>
        <family val="2"/>
        <scheme val="minor"/>
      </rPr>
      <t/>
    </r>
  </si>
  <si>
    <t>Based on various SDSs identified in the Use Report, including companies Phenova, SPEX CertiPrep, Restek Corporation</t>
  </si>
  <si>
    <r>
      <t>Y</t>
    </r>
    <r>
      <rPr>
        <vertAlign val="subscript"/>
        <sz val="11"/>
        <color theme="1"/>
        <rFont val="Aptos Narrow"/>
        <family val="2"/>
        <scheme val="minor"/>
      </rPr>
      <t>derm, 19</t>
    </r>
    <r>
      <rPr>
        <sz val="11"/>
        <color theme="1"/>
        <rFont val="Aptos Narrow"/>
        <family val="2"/>
        <scheme val="minor"/>
      </rPr>
      <t/>
    </r>
  </si>
  <si>
    <t>Based on mention of a dry cleaning solvent in the study OECD, 2001, 5185286</t>
  </si>
  <si>
    <r>
      <t>Y</t>
    </r>
    <r>
      <rPr>
        <vertAlign val="subscript"/>
        <sz val="11"/>
        <color theme="1"/>
        <rFont val="Aptos Narrow"/>
        <family val="2"/>
        <scheme val="minor"/>
      </rPr>
      <t>derm, 20</t>
    </r>
    <r>
      <rPr>
        <sz val="11"/>
        <color theme="1"/>
        <rFont val="Aptos Narrow"/>
        <family val="2"/>
        <scheme val="minor"/>
      </rPr>
      <t/>
    </r>
  </si>
  <si>
    <t>Based on SDS identified in  the Use Report(Heiniger, 2016 &amp; David Gray &amp; Co Pty Limited 2004)</t>
  </si>
  <si>
    <r>
      <t>Y</t>
    </r>
    <r>
      <rPr>
        <vertAlign val="subscript"/>
        <sz val="11"/>
        <color theme="1"/>
        <rFont val="Aptos Narrow"/>
        <family val="2"/>
        <scheme val="minor"/>
      </rPr>
      <t>derm, 21</t>
    </r>
    <r>
      <rPr>
        <sz val="11"/>
        <color theme="1"/>
        <rFont val="Aptos Narrow"/>
        <family val="2"/>
        <scheme val="minor"/>
      </rPr>
      <t/>
    </r>
  </si>
  <si>
    <t>Based on systematic review source U.S. EPA, 1984, 1269556.</t>
  </si>
  <si>
    <r>
      <t>Y</t>
    </r>
    <r>
      <rPr>
        <vertAlign val="subscript"/>
        <sz val="11"/>
        <color theme="1"/>
        <rFont val="Aptos Narrow"/>
        <family val="2"/>
        <scheme val="minor"/>
      </rPr>
      <t>derm, 22</t>
    </r>
  </si>
  <si>
    <t>Based on literature data (Robertson, 1992) and an SDS identified in a public comment from EarthJustice (Utility Chemicals, 2014).</t>
  </si>
  <si>
    <r>
      <t>f</t>
    </r>
    <r>
      <rPr>
        <vertAlign val="subscript"/>
        <sz val="11"/>
        <color theme="1"/>
        <rFont val="Aptos Narrow"/>
        <family val="2"/>
        <scheme val="minor"/>
      </rPr>
      <t>abs, 1</t>
    </r>
  </si>
  <si>
    <r>
      <t>f</t>
    </r>
    <r>
      <rPr>
        <vertAlign val="subscript"/>
        <sz val="11"/>
        <color theme="1"/>
        <rFont val="Aptos Narrow"/>
        <family val="2"/>
        <scheme val="minor"/>
      </rPr>
      <t>abs, 2</t>
    </r>
    <r>
      <rPr>
        <sz val="11"/>
        <color theme="1"/>
        <rFont val="Aptos Narrow"/>
        <family val="2"/>
        <scheme val="minor"/>
      </rPr>
      <t/>
    </r>
  </si>
  <si>
    <r>
      <t>f</t>
    </r>
    <r>
      <rPr>
        <vertAlign val="subscript"/>
        <sz val="11"/>
        <color theme="1"/>
        <rFont val="Aptos Narrow"/>
        <family val="2"/>
        <scheme val="minor"/>
      </rPr>
      <t>abs, 3</t>
    </r>
    <r>
      <rPr>
        <sz val="11"/>
        <color theme="1"/>
        <rFont val="Aptos Narrow"/>
        <family val="2"/>
        <scheme val="minor"/>
      </rPr>
      <t/>
    </r>
  </si>
  <si>
    <r>
      <t>f</t>
    </r>
    <r>
      <rPr>
        <vertAlign val="subscript"/>
        <sz val="11"/>
        <color theme="1"/>
        <rFont val="Aptos Narrow"/>
        <family val="2"/>
        <scheme val="minor"/>
      </rPr>
      <t>abs, 4</t>
    </r>
    <r>
      <rPr>
        <sz val="11"/>
        <color theme="1"/>
        <rFont val="Aptos Narrow"/>
        <family val="2"/>
        <scheme val="minor"/>
      </rPr>
      <t/>
    </r>
  </si>
  <si>
    <r>
      <t>f</t>
    </r>
    <r>
      <rPr>
        <vertAlign val="subscript"/>
        <sz val="11"/>
        <color theme="1"/>
        <rFont val="Aptos Narrow"/>
        <family val="2"/>
        <scheme val="minor"/>
      </rPr>
      <t>abs, 5</t>
    </r>
    <r>
      <rPr>
        <sz val="11"/>
        <color theme="1"/>
        <rFont val="Aptos Narrow"/>
        <family val="2"/>
        <scheme val="minor"/>
      </rPr>
      <t/>
    </r>
  </si>
  <si>
    <r>
      <t>f</t>
    </r>
    <r>
      <rPr>
        <vertAlign val="subscript"/>
        <sz val="11"/>
        <color theme="1"/>
        <rFont val="Aptos Narrow"/>
        <family val="2"/>
        <scheme val="minor"/>
      </rPr>
      <t>abs, 6</t>
    </r>
    <r>
      <rPr>
        <sz val="11"/>
        <color theme="1"/>
        <rFont val="Aptos Narrow"/>
        <family val="2"/>
        <scheme val="minor"/>
      </rPr>
      <t/>
    </r>
  </si>
  <si>
    <r>
      <t>f</t>
    </r>
    <r>
      <rPr>
        <vertAlign val="subscript"/>
        <sz val="11"/>
        <color theme="1"/>
        <rFont val="Aptos Narrow"/>
        <family val="2"/>
        <scheme val="minor"/>
      </rPr>
      <t>abs, 8</t>
    </r>
    <r>
      <rPr>
        <sz val="11"/>
        <color theme="1"/>
        <rFont val="Aptos Narrow"/>
        <family val="2"/>
        <scheme val="minor"/>
      </rPr>
      <t/>
    </r>
  </si>
  <si>
    <r>
      <t>f</t>
    </r>
    <r>
      <rPr>
        <vertAlign val="subscript"/>
        <sz val="11"/>
        <color theme="1"/>
        <rFont val="Aptos Narrow"/>
        <family val="2"/>
        <scheme val="minor"/>
      </rPr>
      <t>abs, 9</t>
    </r>
    <r>
      <rPr>
        <sz val="11"/>
        <color theme="1"/>
        <rFont val="Aptos Narrow"/>
        <family val="2"/>
        <scheme val="minor"/>
      </rPr>
      <t/>
    </r>
  </si>
  <si>
    <r>
      <t>f</t>
    </r>
    <r>
      <rPr>
        <vertAlign val="subscript"/>
        <sz val="11"/>
        <color theme="1"/>
        <rFont val="Aptos Narrow"/>
        <family val="2"/>
        <scheme val="minor"/>
      </rPr>
      <t>abs, 10</t>
    </r>
    <r>
      <rPr>
        <sz val="11"/>
        <color theme="1"/>
        <rFont val="Aptos Narrow"/>
        <family val="2"/>
        <scheme val="minor"/>
      </rPr>
      <t/>
    </r>
  </si>
  <si>
    <r>
      <t>f</t>
    </r>
    <r>
      <rPr>
        <vertAlign val="subscript"/>
        <sz val="11"/>
        <color theme="1"/>
        <rFont val="Aptos Narrow"/>
        <family val="2"/>
        <scheme val="minor"/>
      </rPr>
      <t>abs, 11</t>
    </r>
    <r>
      <rPr>
        <sz val="11"/>
        <color theme="1"/>
        <rFont val="Aptos Narrow"/>
        <family val="2"/>
        <scheme val="minor"/>
      </rPr>
      <t/>
    </r>
  </si>
  <si>
    <r>
      <t>f</t>
    </r>
    <r>
      <rPr>
        <vertAlign val="subscript"/>
        <sz val="11"/>
        <color theme="1"/>
        <rFont val="Aptos Narrow"/>
        <family val="2"/>
        <scheme val="minor"/>
      </rPr>
      <t>abs, 12</t>
    </r>
    <r>
      <rPr>
        <sz val="11"/>
        <color theme="1"/>
        <rFont val="Aptos Narrow"/>
        <family val="2"/>
        <scheme val="minor"/>
      </rPr>
      <t/>
    </r>
  </si>
  <si>
    <r>
      <t>f</t>
    </r>
    <r>
      <rPr>
        <vertAlign val="subscript"/>
        <sz val="11"/>
        <color theme="1"/>
        <rFont val="Aptos Narrow"/>
        <family val="2"/>
        <scheme val="minor"/>
      </rPr>
      <t>abs, 13</t>
    </r>
    <r>
      <rPr>
        <sz val="11"/>
        <color theme="1"/>
        <rFont val="Aptos Narrow"/>
        <family val="2"/>
        <scheme val="minor"/>
      </rPr>
      <t/>
    </r>
  </si>
  <si>
    <r>
      <t>f</t>
    </r>
    <r>
      <rPr>
        <vertAlign val="subscript"/>
        <sz val="11"/>
        <color theme="1"/>
        <rFont val="Aptos Narrow"/>
        <family val="2"/>
        <scheme val="minor"/>
      </rPr>
      <t>abs, 13b</t>
    </r>
  </si>
  <si>
    <r>
      <t>f</t>
    </r>
    <r>
      <rPr>
        <vertAlign val="subscript"/>
        <sz val="11"/>
        <color theme="1"/>
        <rFont val="Aptos Narrow"/>
        <family val="2"/>
        <scheme val="minor"/>
      </rPr>
      <t>abs, 14</t>
    </r>
    <r>
      <rPr>
        <sz val="11"/>
        <color theme="1"/>
        <rFont val="Aptos Narrow"/>
        <family val="2"/>
        <scheme val="minor"/>
      </rPr>
      <t/>
    </r>
  </si>
  <si>
    <r>
      <t>f</t>
    </r>
    <r>
      <rPr>
        <vertAlign val="subscript"/>
        <sz val="11"/>
        <color theme="1"/>
        <rFont val="Aptos Narrow"/>
        <family val="2"/>
        <scheme val="minor"/>
      </rPr>
      <t>abs, 15</t>
    </r>
    <r>
      <rPr>
        <sz val="11"/>
        <color theme="1"/>
        <rFont val="Aptos Narrow"/>
        <family val="2"/>
        <scheme val="minor"/>
      </rPr>
      <t/>
    </r>
  </si>
  <si>
    <r>
      <t>f</t>
    </r>
    <r>
      <rPr>
        <vertAlign val="subscript"/>
        <sz val="11"/>
        <color theme="1"/>
        <rFont val="Aptos Narrow"/>
        <family val="2"/>
        <scheme val="minor"/>
      </rPr>
      <t>abs, 16</t>
    </r>
    <r>
      <rPr>
        <sz val="11"/>
        <color theme="1"/>
        <rFont val="Aptos Narrow"/>
        <family val="2"/>
        <scheme val="minor"/>
      </rPr>
      <t/>
    </r>
  </si>
  <si>
    <r>
      <t>f</t>
    </r>
    <r>
      <rPr>
        <vertAlign val="subscript"/>
        <sz val="11"/>
        <color theme="1"/>
        <rFont val="Aptos Narrow"/>
        <family val="2"/>
        <scheme val="minor"/>
      </rPr>
      <t>abs, 18</t>
    </r>
    <r>
      <rPr>
        <sz val="11"/>
        <color theme="1"/>
        <rFont val="Aptos Narrow"/>
        <family val="2"/>
        <scheme val="minor"/>
      </rPr>
      <t/>
    </r>
  </si>
  <si>
    <r>
      <t>f</t>
    </r>
    <r>
      <rPr>
        <vertAlign val="subscript"/>
        <sz val="11"/>
        <color theme="1"/>
        <rFont val="Aptos Narrow"/>
        <family val="2"/>
        <scheme val="minor"/>
      </rPr>
      <t>abs, 19</t>
    </r>
    <r>
      <rPr>
        <sz val="11"/>
        <color theme="1"/>
        <rFont val="Aptos Narrow"/>
        <family val="2"/>
        <scheme val="minor"/>
      </rPr>
      <t/>
    </r>
  </si>
  <si>
    <r>
      <t>f</t>
    </r>
    <r>
      <rPr>
        <vertAlign val="subscript"/>
        <sz val="11"/>
        <color theme="1"/>
        <rFont val="Aptos Narrow"/>
        <family val="2"/>
        <scheme val="minor"/>
      </rPr>
      <t>abs, 20</t>
    </r>
    <r>
      <rPr>
        <sz val="11"/>
        <color theme="1"/>
        <rFont val="Aptos Narrow"/>
        <family val="2"/>
        <scheme val="minor"/>
      </rPr>
      <t/>
    </r>
  </si>
  <si>
    <r>
      <t>f</t>
    </r>
    <r>
      <rPr>
        <vertAlign val="subscript"/>
        <sz val="11"/>
        <color theme="1"/>
        <rFont val="Aptos Narrow"/>
        <family val="2"/>
        <scheme val="minor"/>
      </rPr>
      <t>abs, 21</t>
    </r>
    <r>
      <rPr>
        <sz val="11"/>
        <color theme="1"/>
        <rFont val="Aptos Narrow"/>
        <family val="2"/>
        <scheme val="minor"/>
      </rPr>
      <t/>
    </r>
  </si>
  <si>
    <r>
      <t>f</t>
    </r>
    <r>
      <rPr>
        <vertAlign val="subscript"/>
        <sz val="11"/>
        <color theme="1"/>
        <rFont val="Aptos Narrow"/>
        <family val="2"/>
        <scheme val="minor"/>
      </rPr>
      <t>abs, 22</t>
    </r>
  </si>
  <si>
    <t>EF1</t>
  </si>
  <si>
    <t>days/yr</t>
  </si>
  <si>
    <t>Typical</t>
  </si>
  <si>
    <t>Discrete</t>
  </si>
  <si>
    <t>Either 167, 200, or 250 days/yr based on shift duration (8-, 10-, or 12-hours) and an assumed 2,000 working hours/yr. Surrogate from p-DCB.</t>
  </si>
  <si>
    <t>EF2</t>
  </si>
  <si>
    <t>Provided by the Generic Scenario for Repackaging. The Generic Scenario estimates 174 to 260 days/yr for operating days however we use 173 to 261 days/yr for mathematical purposes only for building the distribution. These values of 173 and 261 days/yr have a probabiliy of zero. The effective range in the simulation is 174 to 260 days/yr, which corresponds to the Generic Scenario.</t>
  </si>
  <si>
    <t>EF3</t>
  </si>
  <si>
    <t>Assumed 167 days/yr based on typical worker schedule and 12-hr shift duration.</t>
  </si>
  <si>
    <t>EF4</t>
  </si>
  <si>
    <t>Assumed 250 days/yr based on typical worker schedule</t>
  </si>
  <si>
    <t>EF5</t>
  </si>
  <si>
    <t>EF6</t>
  </si>
  <si>
    <t>Surrogate from p-DCB. Per both Willert and ACC test order reports, employees work 4 longer (10 or 12 hour) shifts. Assuming 50 weeks/yr, this is 200 days/yr.</t>
  </si>
  <si>
    <t>EF8</t>
  </si>
  <si>
    <t>EF9</t>
  </si>
  <si>
    <t>EF10</t>
  </si>
  <si>
    <t>Assume annual (1 day/yr) to monthly (12 days/yr) changeout of functional fluids. We use 0 to 13 days/yr for mathematical purposes only for building the distribution. The endpoint values have a probabiliy of zero.</t>
  </si>
  <si>
    <t>EF11</t>
  </si>
  <si>
    <t>EF12</t>
  </si>
  <si>
    <t>EF13</t>
  </si>
  <si>
    <t>EF13b</t>
  </si>
  <si>
    <t>EF14</t>
  </si>
  <si>
    <t>EF15</t>
  </si>
  <si>
    <t>EF16</t>
  </si>
  <si>
    <t>Based on the GS for the Use of Chemicals in Fuels and Related Products, assume 250 days/year.</t>
  </si>
  <si>
    <t>EF18</t>
  </si>
  <si>
    <t>Either 167, or 250 days/yr based on shift duration (8-, or 12-hours) and an assumed 2,000 working hours/yr. Surrogate from p-DCB.</t>
  </si>
  <si>
    <t>EF19</t>
  </si>
  <si>
    <t>EF20</t>
  </si>
  <si>
    <t>EF21</t>
  </si>
  <si>
    <t>EF22</t>
  </si>
  <si>
    <t>Constants and Unit Conversions</t>
  </si>
  <si>
    <t>Exposed Skin Surface Area - ONU</t>
  </si>
  <si>
    <r>
      <t>S</t>
    </r>
    <r>
      <rPr>
        <vertAlign val="subscript"/>
        <sz val="11"/>
        <color rgb="FF000000"/>
        <rFont val="Aptos Narrow"/>
        <family val="2"/>
        <scheme val="minor"/>
      </rPr>
      <t>ONU</t>
    </r>
  </si>
  <si>
    <r>
      <t>cm</t>
    </r>
    <r>
      <rPr>
        <vertAlign val="superscript"/>
        <sz val="11"/>
        <color rgb="FF000000"/>
        <rFont val="Aptos Narrow"/>
        <family val="2"/>
        <scheme val="minor"/>
      </rPr>
      <t>2</t>
    </r>
  </si>
  <si>
    <t>Average Adult Workers: EPA’s Exposure Factor Handbook (EFH) mean hand surface area for adult males 21 years and older. 268 cm2 is a quarter of the maximum surface area for both sides of two hands and represents contact with the chemical using the palm of one hand</t>
  </si>
  <si>
    <t>Fraction absorbed (&gt;50% wf)</t>
  </si>
  <si>
    <r>
      <t>f</t>
    </r>
    <r>
      <rPr>
        <vertAlign val="subscript"/>
        <sz val="11"/>
        <color theme="1"/>
        <rFont val="Aptos Narrow"/>
        <family val="2"/>
        <scheme val="minor"/>
      </rPr>
      <t>abs</t>
    </r>
    <r>
      <rPr>
        <sz val="11"/>
        <color theme="1"/>
        <rFont val="Aptos Narrow"/>
        <family val="2"/>
        <scheme val="minor"/>
      </rPr>
      <t>_highwf</t>
    </r>
  </si>
  <si>
    <t>There are not any reliable dermal absorption studies available for oDCB, however based on comparison of all available data it is expected that oDCB absorption will be very similar to pDCB. EPA estimated 4% absorption based on test order data for neat pDCB from  {Charles River Laboratories, 2025, 12392282}. This study reported 1-2% absorption for pDCB concentrations of 50% or less in organic solvents. Therefore, a fractional absorption of 4% will be applied for OES with &gt;50% weight fraction of oDCB, and 2% absorption otherwise.</t>
  </si>
  <si>
    <t>Fraction absorbed (&lt;=50% wf)</t>
  </si>
  <si>
    <r>
      <t>f</t>
    </r>
    <r>
      <rPr>
        <vertAlign val="subscript"/>
        <sz val="11"/>
        <color theme="1"/>
        <rFont val="Aptos Narrow"/>
        <family val="2"/>
        <scheme val="minor"/>
      </rPr>
      <t>abs</t>
    </r>
    <r>
      <rPr>
        <sz val="11"/>
        <color theme="1"/>
        <rFont val="Aptos Narrow"/>
        <family val="2"/>
        <scheme val="minor"/>
      </rPr>
      <t>_lowwf</t>
    </r>
  </si>
  <si>
    <t>Frequency of events</t>
  </si>
  <si>
    <t>FT</t>
  </si>
  <si>
    <t>event/day</t>
  </si>
  <si>
    <t>Assumed one contact event per day</t>
  </si>
  <si>
    <t>Exposure days - Intermediate</t>
  </si>
  <si>
    <t>EF_ST</t>
  </si>
  <si>
    <t>day/yr</t>
  </si>
  <si>
    <t>Averaging time - Intermediate</t>
  </si>
  <si>
    <t>AT_ST</t>
  </si>
  <si>
    <t>Averaging time - Lifetime Chronic Retained Dose, Cancer</t>
  </si>
  <si>
    <t>AT_LCRD</t>
  </si>
  <si>
    <t>Based on EF_C (365 day/yr) x LT (78 yrs)</t>
  </si>
  <si>
    <t>Continuous Exposure Frequency</t>
  </si>
  <si>
    <t>EF_C</t>
  </si>
  <si>
    <t xml:space="preserve">OES 1, 18, 21: Discrete Distribution to Sample Integer Values of Operating Days </t>
  </si>
  <si>
    <t>Exposure Days Value (x)</t>
  </si>
  <si>
    <t>Probability of Value (p(x))</t>
  </si>
  <si>
    <t>Sum of Probabilities</t>
  </si>
  <si>
    <t xml:space="preserve">OES 2: Discrete Distribution to Sample Integer Values of Operating Days </t>
  </si>
  <si>
    <t xml:space="preserve">OES 10: Discrete Distribution to Sample Integer Values of Operating Days </t>
  </si>
  <si>
    <t>OES</t>
  </si>
  <si>
    <t>Parameter Name</t>
  </si>
  <si>
    <t>Population</t>
  </si>
  <si>
    <t>Equation</t>
  </si>
  <si>
    <t>Stochastic Value</t>
  </si>
  <si>
    <t>Potential Dose Rate</t>
  </si>
  <si>
    <t>Average Adult Worker</t>
  </si>
  <si>
    <r>
      <t>APDR</t>
    </r>
    <r>
      <rPr>
        <vertAlign val="subscript"/>
        <sz val="11"/>
        <color theme="1"/>
        <rFont val="Aptos Narrow"/>
        <family val="2"/>
        <scheme val="minor"/>
      </rPr>
      <t>avg,1</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</si>
  <si>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t>
    </r>
    <r>
      <rPr>
        <sz val="11"/>
        <color theme="1"/>
        <rFont val="Aptos Narrow"/>
        <family val="2"/>
        <scheme val="minor"/>
      </rPr>
      <t>*FT</t>
    </r>
  </si>
  <si>
    <t>mg/day</t>
  </si>
  <si>
    <t>Female of Reproductive Age</t>
  </si>
  <si>
    <r>
      <t>APDR</t>
    </r>
    <r>
      <rPr>
        <vertAlign val="subscript"/>
        <sz val="11"/>
        <color theme="1"/>
        <rFont val="Aptos Narrow"/>
        <family val="2"/>
        <scheme val="minor"/>
      </rPr>
      <t>fem,1</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</si>
  <si>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t>
    </r>
    <r>
      <rPr>
        <sz val="11"/>
        <color theme="1"/>
        <rFont val="Aptos Narrow"/>
        <family val="2"/>
        <scheme val="minor"/>
      </rPr>
      <t>*FT</t>
    </r>
  </si>
  <si>
    <t>Acute Retained Dose</t>
  </si>
  <si>
    <r>
      <t>ARD</t>
    </r>
    <r>
      <rPr>
        <vertAlign val="subscript"/>
        <sz val="11"/>
        <color theme="1"/>
        <rFont val="Aptos Narrow"/>
        <family val="2"/>
        <scheme val="minor"/>
      </rPr>
      <t>avg,1</t>
    </r>
  </si>
  <si>
    <r>
      <t>APDR</t>
    </r>
    <r>
      <rPr>
        <vertAlign val="subscript"/>
        <sz val="11"/>
        <color theme="1"/>
        <rFont val="Aptos Narrow"/>
        <family val="2"/>
        <scheme val="minor"/>
      </rPr>
      <t xml:space="preserve">avg,1 </t>
    </r>
    <r>
      <rPr>
        <sz val="11"/>
        <color theme="1"/>
        <rFont val="Aptos Narrow"/>
        <family val="2"/>
        <scheme val="minor"/>
      </rPr>
      <t>/ BW</t>
    </r>
    <r>
      <rPr>
        <vertAlign val="subscript"/>
        <sz val="11"/>
        <color theme="1"/>
        <rFont val="Aptos Narrow"/>
        <family val="2"/>
        <scheme val="minor"/>
      </rPr>
      <t>avg</t>
    </r>
  </si>
  <si>
    <t>mg/kg-day</t>
  </si>
  <si>
    <r>
      <t>ARD</t>
    </r>
    <r>
      <rPr>
        <vertAlign val="subscript"/>
        <sz val="11"/>
        <color theme="1"/>
        <rFont val="Aptos Narrow"/>
        <family val="2"/>
        <scheme val="minor"/>
      </rPr>
      <t>fem,1</t>
    </r>
  </si>
  <si>
    <r>
      <t>APDR</t>
    </r>
    <r>
      <rPr>
        <vertAlign val="subscript"/>
        <sz val="11"/>
        <color theme="1"/>
        <rFont val="Aptos Narrow"/>
        <family val="2"/>
        <scheme val="minor"/>
      </rPr>
      <t xml:space="preserve">fem,1 </t>
    </r>
    <r>
      <rPr>
        <sz val="11"/>
        <color theme="1"/>
        <rFont val="Aptos Narrow"/>
        <family val="2"/>
        <scheme val="minor"/>
      </rPr>
      <t>/ BW</t>
    </r>
    <r>
      <rPr>
        <vertAlign val="subscript"/>
        <sz val="11"/>
        <color theme="1"/>
        <rFont val="Aptos Narrow"/>
        <family val="2"/>
        <scheme val="minor"/>
      </rPr>
      <t>fem</t>
    </r>
  </si>
  <si>
    <t>Intermediate Retained Dose, Non-Cancer</t>
  </si>
  <si>
    <r>
      <t>SCRD</t>
    </r>
    <r>
      <rPr>
        <vertAlign val="subscript"/>
        <sz val="11"/>
        <color theme="1"/>
        <rFont val="Aptos Narrow"/>
        <family val="2"/>
        <scheme val="minor"/>
      </rPr>
      <t>avg,1</t>
    </r>
  </si>
  <si>
    <r>
      <t xml:space="preserve">If EF1 </t>
    </r>
    <r>
      <rPr>
        <sz val="11"/>
        <color theme="1"/>
        <rFont val="Aptos Narrow"/>
        <family val="2"/>
      </rPr>
      <t>≥ EF_ST:
ARD</t>
    </r>
    <r>
      <rPr>
        <vertAlign val="subscript"/>
        <sz val="11"/>
        <color theme="1"/>
        <rFont val="Aptos Narrow"/>
        <family val="2"/>
      </rPr>
      <t>avg,1</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t>
    </r>
    <r>
      <rPr>
        <sz val="11"/>
        <color theme="1"/>
        <rFont val="Aptos Narrow"/>
        <family val="2"/>
        <scheme val="minor"/>
      </rPr>
      <t>*EF1 / AT_ST</t>
    </r>
  </si>
  <si>
    <r>
      <t>SCRD</t>
    </r>
    <r>
      <rPr>
        <vertAlign val="subscript"/>
        <sz val="11"/>
        <color theme="1"/>
        <rFont val="Aptos Narrow"/>
        <family val="2"/>
        <scheme val="minor"/>
      </rPr>
      <t>fem,1</t>
    </r>
  </si>
  <si>
    <r>
      <t xml:space="preserve">If EF1 </t>
    </r>
    <r>
      <rPr>
        <sz val="11"/>
        <color theme="1"/>
        <rFont val="Aptos Narrow"/>
        <family val="2"/>
      </rPr>
      <t>≥ EF_ST:
ARD</t>
    </r>
    <r>
      <rPr>
        <vertAlign val="subscript"/>
        <sz val="11"/>
        <color theme="1"/>
        <rFont val="Aptos Narrow"/>
        <family val="2"/>
      </rPr>
      <t>fem,1</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t>
    </r>
    <r>
      <rPr>
        <sz val="11"/>
        <color theme="1"/>
        <rFont val="Aptos Narrow"/>
        <family val="2"/>
        <scheme val="minor"/>
      </rPr>
      <t>*EF1 / AT_ST</t>
    </r>
  </si>
  <si>
    <t>Chronic Retained Dose, Non-Cancer</t>
  </si>
  <si>
    <r>
      <t>CRD</t>
    </r>
    <r>
      <rPr>
        <vertAlign val="subscript"/>
        <sz val="11"/>
        <color theme="1"/>
        <rFont val="Aptos Narrow"/>
        <family val="2"/>
        <scheme val="minor"/>
      </rPr>
      <t>avg,1</t>
    </r>
  </si>
  <si>
    <r>
      <t>ARD</t>
    </r>
    <r>
      <rPr>
        <vertAlign val="subscript"/>
        <sz val="11"/>
        <color theme="1"/>
        <rFont val="Aptos Narrow"/>
        <family val="2"/>
        <scheme val="minor"/>
      </rPr>
      <t>avg,1</t>
    </r>
    <r>
      <rPr>
        <sz val="11"/>
        <color theme="1"/>
        <rFont val="Aptos Narrow"/>
        <family val="2"/>
        <scheme val="minor"/>
      </rPr>
      <t>*EF1*WY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</si>
  <si>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t>
    </r>
  </si>
  <si>
    <r>
      <t>ARD</t>
    </r>
    <r>
      <rPr>
        <vertAlign val="subscript"/>
        <sz val="11"/>
        <color theme="1"/>
        <rFont val="Aptos Narrow"/>
        <family val="2"/>
        <scheme val="minor"/>
      </rPr>
      <t>fem,1</t>
    </r>
    <r>
      <rPr>
        <sz val="11"/>
        <color theme="1"/>
        <rFont val="Aptos Narrow"/>
        <family val="2"/>
        <scheme val="minor"/>
      </rPr>
      <t>*EF1*WY / (AT</t>
    </r>
    <r>
      <rPr>
        <vertAlign val="subscript"/>
        <sz val="11"/>
        <color theme="1"/>
        <rFont val="Aptos Narrow"/>
        <family val="2"/>
        <scheme val="minor"/>
      </rPr>
      <t>C</t>
    </r>
    <r>
      <rPr>
        <sz val="11"/>
        <color theme="1"/>
        <rFont val="Aptos Narrow"/>
        <family val="2"/>
        <scheme val="minor"/>
      </rPr>
      <t>, which is WY*EF_C)</t>
    </r>
  </si>
  <si>
    <t>Chronic Retained Dose, Cancer</t>
  </si>
  <si>
    <r>
      <t>LCRD</t>
    </r>
    <r>
      <rPr>
        <vertAlign val="subscript"/>
        <sz val="11"/>
        <color theme="1"/>
        <rFont val="Aptos Narrow"/>
        <family val="2"/>
        <scheme val="minor"/>
      </rPr>
      <t>avg,1</t>
    </r>
  </si>
  <si>
    <r>
      <t>ARD</t>
    </r>
    <r>
      <rPr>
        <vertAlign val="subscript"/>
        <sz val="11"/>
        <color theme="1"/>
        <rFont val="Aptos Narrow"/>
        <family val="2"/>
        <scheme val="minor"/>
      </rPr>
      <t>avg,1</t>
    </r>
    <r>
      <rPr>
        <sz val="11"/>
        <color theme="1"/>
        <rFont val="Aptos Narrow"/>
        <family val="2"/>
        <scheme val="minor"/>
      </rPr>
      <t>*EF1*WY / AT</t>
    </r>
    <r>
      <rPr>
        <vertAlign val="subscript"/>
        <sz val="11"/>
        <color theme="1"/>
        <rFont val="Aptos Narrow"/>
        <family val="2"/>
        <scheme val="minor"/>
      </rPr>
      <t>LCRD</t>
    </r>
  </si>
  <si>
    <r>
      <t>LCRD</t>
    </r>
    <r>
      <rPr>
        <vertAlign val="subscript"/>
        <sz val="11"/>
        <color theme="1"/>
        <rFont val="Aptos Narrow"/>
        <family val="2"/>
        <scheme val="minor"/>
      </rPr>
      <t>fem,1</t>
    </r>
  </si>
  <si>
    <r>
      <t>ARD</t>
    </r>
    <r>
      <rPr>
        <vertAlign val="subscript"/>
        <sz val="11"/>
        <color theme="1"/>
        <rFont val="Aptos Narrow"/>
        <family val="2"/>
        <scheme val="minor"/>
      </rPr>
      <t>fem,1</t>
    </r>
    <r>
      <rPr>
        <sz val="11"/>
        <color theme="1"/>
        <rFont val="Aptos Narrow"/>
        <family val="2"/>
        <scheme val="minor"/>
      </rPr>
      <t>*EF1*WY / AT</t>
    </r>
    <r>
      <rPr>
        <vertAlign val="subscript"/>
        <sz val="11"/>
        <color theme="1"/>
        <rFont val="Aptos Narrow"/>
        <family val="2"/>
        <scheme val="minor"/>
      </rPr>
      <t>LCRD</t>
    </r>
  </si>
  <si>
    <r>
      <t>APDR</t>
    </r>
    <r>
      <rPr>
        <vertAlign val="subscript"/>
        <sz val="11"/>
        <color theme="1"/>
        <rFont val="Aptos Narrow"/>
        <family val="2"/>
        <scheme val="minor"/>
      </rPr>
      <t>avg,2</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</si>
  <si>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derm,2</t>
    </r>
    <r>
      <rPr>
        <sz val="11"/>
        <color theme="1"/>
        <rFont val="Aptos Narrow"/>
        <family val="2"/>
        <scheme val="minor"/>
      </rPr>
      <t>*FT</t>
    </r>
  </si>
  <si>
    <r>
      <t>APDR</t>
    </r>
    <r>
      <rPr>
        <vertAlign val="subscript"/>
        <sz val="11"/>
        <color theme="1"/>
        <rFont val="Aptos Narrow"/>
        <family val="2"/>
        <scheme val="minor"/>
      </rPr>
      <t>fem,2</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</si>
  <si>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derm,2</t>
    </r>
    <r>
      <rPr>
        <sz val="11"/>
        <color theme="1"/>
        <rFont val="Aptos Narrow"/>
        <family val="2"/>
        <scheme val="minor"/>
      </rPr>
      <t>*FT</t>
    </r>
  </si>
  <si>
    <r>
      <t>ARD</t>
    </r>
    <r>
      <rPr>
        <vertAlign val="subscript"/>
        <sz val="11"/>
        <color theme="1"/>
        <rFont val="Aptos Narrow"/>
        <family val="2"/>
        <scheme val="minor"/>
      </rPr>
      <t>avg,2</t>
    </r>
  </si>
  <si>
    <r>
      <t>APDR</t>
    </r>
    <r>
      <rPr>
        <vertAlign val="subscript"/>
        <sz val="11"/>
        <color theme="1"/>
        <rFont val="Aptos Narrow"/>
        <family val="2"/>
        <scheme val="minor"/>
      </rPr>
      <t xml:space="preserve">avg,2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</si>
  <si>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fem,2</t>
    </r>
  </si>
  <si>
    <r>
      <t>APDR</t>
    </r>
    <r>
      <rPr>
        <vertAlign val="subscript"/>
        <sz val="11"/>
        <color theme="1"/>
        <rFont val="Aptos Narrow"/>
        <family val="2"/>
        <scheme val="minor"/>
      </rPr>
      <t xml:space="preserve">fem,2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</si>
  <si>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avg,2</t>
    </r>
  </si>
  <si>
    <r>
      <t xml:space="preserve">If EF2 </t>
    </r>
    <r>
      <rPr>
        <sz val="11"/>
        <color theme="1"/>
        <rFont val="Aptos Narrow"/>
        <family val="2"/>
      </rPr>
      <t>≥ EF_ST:
ARD</t>
    </r>
    <r>
      <rPr>
        <vertAlign val="subscript"/>
        <sz val="11"/>
        <color theme="1"/>
        <rFont val="Aptos Narrow"/>
        <family val="2"/>
      </rPr>
      <t>avg,2</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avg,2</t>
    </r>
    <r>
      <rPr>
        <sz val="11"/>
        <color theme="1"/>
        <rFont val="Aptos Narrow"/>
        <family val="2"/>
        <scheme val="minor"/>
      </rPr>
      <t>*EF2 / AT_ST</t>
    </r>
  </si>
  <si>
    <r>
      <t>SCRD</t>
    </r>
    <r>
      <rPr>
        <vertAlign val="subscript"/>
        <sz val="11"/>
        <color theme="1"/>
        <rFont val="Aptos Narrow"/>
        <family val="2"/>
        <scheme val="minor"/>
      </rPr>
      <t>fem,2</t>
    </r>
  </si>
  <si>
    <r>
      <t xml:space="preserve">If EF2 </t>
    </r>
    <r>
      <rPr>
        <sz val="11"/>
        <color theme="1"/>
        <rFont val="Aptos Narrow"/>
        <family val="2"/>
      </rPr>
      <t>≥ EF_ST:
ARD</t>
    </r>
    <r>
      <rPr>
        <vertAlign val="subscript"/>
        <sz val="11"/>
        <color theme="1"/>
        <rFont val="Aptos Narrow"/>
        <family val="2"/>
      </rPr>
      <t>fem,2</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fem,2</t>
    </r>
    <r>
      <rPr>
        <sz val="11"/>
        <color theme="1"/>
        <rFont val="Aptos Narrow"/>
        <family val="2"/>
        <scheme val="minor"/>
      </rPr>
      <t>*EF2 / AT_ST</t>
    </r>
  </si>
  <si>
    <r>
      <t>CRD</t>
    </r>
    <r>
      <rPr>
        <vertAlign val="subscript"/>
        <sz val="11"/>
        <color theme="1"/>
        <rFont val="Aptos Narrow"/>
        <family val="2"/>
        <scheme val="minor"/>
      </rPr>
      <t>avg,2</t>
    </r>
  </si>
  <si>
    <r>
      <t>ARD</t>
    </r>
    <r>
      <rPr>
        <vertAlign val="subscript"/>
        <sz val="11"/>
        <color theme="1"/>
        <rFont val="Aptos Narrow"/>
        <family val="2"/>
        <scheme val="minor"/>
      </rPr>
      <t>avg,2</t>
    </r>
    <r>
      <rPr>
        <sz val="11"/>
        <color theme="1"/>
        <rFont val="Aptos Narrow"/>
        <family val="2"/>
        <scheme val="minor"/>
      </rPr>
      <t>*EF2*WY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</si>
  <si>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fem,2</t>
    </r>
  </si>
  <si>
    <r>
      <t>ARD</t>
    </r>
    <r>
      <rPr>
        <vertAlign val="subscript"/>
        <sz val="11"/>
        <color theme="1"/>
        <rFont val="Aptos Narrow"/>
        <family val="2"/>
        <scheme val="minor"/>
      </rPr>
      <t>fem,2</t>
    </r>
    <r>
      <rPr>
        <sz val="11"/>
        <color theme="1"/>
        <rFont val="Aptos Narrow"/>
        <family val="2"/>
        <scheme val="minor"/>
      </rPr>
      <t>*EF2*WY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</si>
  <si>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avg,2</t>
    </r>
  </si>
  <si>
    <r>
      <t>ARD</t>
    </r>
    <r>
      <rPr>
        <vertAlign val="subscript"/>
        <sz val="11"/>
        <color theme="1"/>
        <rFont val="Aptos Narrow"/>
        <family val="2"/>
        <scheme val="minor"/>
      </rPr>
      <t>avg,2</t>
    </r>
    <r>
      <rPr>
        <sz val="11"/>
        <color theme="1"/>
        <rFont val="Aptos Narrow"/>
        <family val="2"/>
        <scheme val="minor"/>
      </rPr>
      <t>*EF2*WY / AT</t>
    </r>
    <r>
      <rPr>
        <vertAlign val="subscript"/>
        <sz val="11"/>
        <color theme="1"/>
        <rFont val="Aptos Narrow"/>
        <family val="2"/>
        <scheme val="minor"/>
      </rPr>
      <t>LCRD</t>
    </r>
  </si>
  <si>
    <r>
      <t>LCRD</t>
    </r>
    <r>
      <rPr>
        <vertAlign val="subscript"/>
        <sz val="11"/>
        <color theme="1"/>
        <rFont val="Aptos Narrow"/>
        <family val="2"/>
        <scheme val="minor"/>
      </rPr>
      <t>fem,2</t>
    </r>
  </si>
  <si>
    <r>
      <t>ARD</t>
    </r>
    <r>
      <rPr>
        <vertAlign val="subscript"/>
        <sz val="11"/>
        <color theme="1"/>
        <rFont val="Aptos Narrow"/>
        <family val="2"/>
        <scheme val="minor"/>
      </rPr>
      <t>fem,2</t>
    </r>
    <r>
      <rPr>
        <sz val="11"/>
        <color theme="1"/>
        <rFont val="Aptos Narrow"/>
        <family val="2"/>
        <scheme val="minor"/>
      </rPr>
      <t>*EF2*WY / AT</t>
    </r>
    <r>
      <rPr>
        <vertAlign val="subscript"/>
        <sz val="11"/>
        <color theme="1"/>
        <rFont val="Aptos Narrow"/>
        <family val="2"/>
        <scheme val="minor"/>
      </rPr>
      <t>LCRD</t>
    </r>
  </si>
  <si>
    <r>
      <t>APDR</t>
    </r>
    <r>
      <rPr>
        <vertAlign val="subscript"/>
        <sz val="11"/>
        <color theme="1"/>
        <rFont val="Aptos Narrow"/>
        <family val="2"/>
        <scheme val="minor"/>
      </rPr>
      <t>avg,3</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</si>
  <si>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derm,3</t>
    </r>
    <r>
      <rPr>
        <sz val="11"/>
        <color theme="1"/>
        <rFont val="Aptos Narrow"/>
        <family val="2"/>
        <scheme val="minor"/>
      </rPr>
      <t>*FT</t>
    </r>
  </si>
  <si>
    <r>
      <t>APDR</t>
    </r>
    <r>
      <rPr>
        <vertAlign val="subscript"/>
        <sz val="11"/>
        <color theme="1"/>
        <rFont val="Aptos Narrow"/>
        <family val="2"/>
        <scheme val="minor"/>
      </rPr>
      <t>fem,3</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</si>
  <si>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derm,3</t>
    </r>
    <r>
      <rPr>
        <sz val="11"/>
        <color theme="1"/>
        <rFont val="Aptos Narrow"/>
        <family val="2"/>
        <scheme val="minor"/>
      </rPr>
      <t>*FT</t>
    </r>
  </si>
  <si>
    <r>
      <t>ARD</t>
    </r>
    <r>
      <rPr>
        <vertAlign val="subscript"/>
        <sz val="11"/>
        <color theme="1"/>
        <rFont val="Aptos Narrow"/>
        <family val="2"/>
        <scheme val="minor"/>
      </rPr>
      <t>avg,3</t>
    </r>
  </si>
  <si>
    <r>
      <t>APDR</t>
    </r>
    <r>
      <rPr>
        <vertAlign val="subscript"/>
        <sz val="11"/>
        <color theme="1"/>
        <rFont val="Aptos Narrow"/>
        <family val="2"/>
        <scheme val="minor"/>
      </rPr>
      <t xml:space="preserve">avg,3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</si>
  <si>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fem,3</t>
    </r>
  </si>
  <si>
    <r>
      <t>APDR</t>
    </r>
    <r>
      <rPr>
        <vertAlign val="subscript"/>
        <sz val="11"/>
        <color theme="1"/>
        <rFont val="Aptos Narrow"/>
        <family val="2"/>
        <scheme val="minor"/>
      </rPr>
      <t xml:space="preserve">fem,3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</si>
  <si>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avg,3</t>
    </r>
  </si>
  <si>
    <r>
      <t xml:space="preserve">If EF3 </t>
    </r>
    <r>
      <rPr>
        <sz val="11"/>
        <color theme="1"/>
        <rFont val="Aptos Narrow"/>
        <family val="2"/>
      </rPr>
      <t>≥ EF_ST:
ARD</t>
    </r>
    <r>
      <rPr>
        <vertAlign val="subscript"/>
        <sz val="11"/>
        <color theme="1"/>
        <rFont val="Aptos Narrow"/>
        <family val="2"/>
      </rPr>
      <t>avg,3</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avg,3</t>
    </r>
    <r>
      <rPr>
        <sz val="11"/>
        <color theme="1"/>
        <rFont val="Aptos Narrow"/>
        <family val="2"/>
        <scheme val="minor"/>
      </rPr>
      <t>*EF3 / AT_ST</t>
    </r>
  </si>
  <si>
    <r>
      <t>SCRD</t>
    </r>
    <r>
      <rPr>
        <vertAlign val="subscript"/>
        <sz val="11"/>
        <color theme="1"/>
        <rFont val="Aptos Narrow"/>
        <family val="2"/>
        <scheme val="minor"/>
      </rPr>
      <t>fem,3</t>
    </r>
  </si>
  <si>
    <r>
      <t xml:space="preserve">If EF3 </t>
    </r>
    <r>
      <rPr>
        <sz val="11"/>
        <color theme="1"/>
        <rFont val="Aptos Narrow"/>
        <family val="2"/>
      </rPr>
      <t>≥ EF_ST:
ARD</t>
    </r>
    <r>
      <rPr>
        <vertAlign val="subscript"/>
        <sz val="11"/>
        <color theme="1"/>
        <rFont val="Aptos Narrow"/>
        <family val="2"/>
      </rPr>
      <t>fem,3</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fem,3</t>
    </r>
    <r>
      <rPr>
        <sz val="11"/>
        <color theme="1"/>
        <rFont val="Aptos Narrow"/>
        <family val="2"/>
        <scheme val="minor"/>
      </rPr>
      <t>*EF3 / AT_ST</t>
    </r>
  </si>
  <si>
    <r>
      <t>CRD</t>
    </r>
    <r>
      <rPr>
        <vertAlign val="subscript"/>
        <sz val="11"/>
        <color theme="1"/>
        <rFont val="Aptos Narrow"/>
        <family val="2"/>
        <scheme val="minor"/>
      </rPr>
      <t>avg,3</t>
    </r>
  </si>
  <si>
    <r>
      <t>ARD</t>
    </r>
    <r>
      <rPr>
        <vertAlign val="subscript"/>
        <sz val="11"/>
        <color theme="1"/>
        <rFont val="Aptos Narrow"/>
        <family val="2"/>
        <scheme val="minor"/>
      </rPr>
      <t>avg,3</t>
    </r>
    <r>
      <rPr>
        <sz val="11"/>
        <color theme="1"/>
        <rFont val="Aptos Narrow"/>
        <family val="2"/>
        <scheme val="minor"/>
      </rPr>
      <t>*EF3*WY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</si>
  <si>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fem,3</t>
    </r>
  </si>
  <si>
    <r>
      <t>ARD</t>
    </r>
    <r>
      <rPr>
        <vertAlign val="subscript"/>
        <sz val="11"/>
        <color theme="1"/>
        <rFont val="Aptos Narrow"/>
        <family val="2"/>
        <scheme val="minor"/>
      </rPr>
      <t>fem,3</t>
    </r>
    <r>
      <rPr>
        <sz val="11"/>
        <color theme="1"/>
        <rFont val="Aptos Narrow"/>
        <family val="2"/>
        <scheme val="minor"/>
      </rPr>
      <t>*EF3*WY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</si>
  <si>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avg,3</t>
    </r>
  </si>
  <si>
    <r>
      <t>ARD</t>
    </r>
    <r>
      <rPr>
        <vertAlign val="subscript"/>
        <sz val="11"/>
        <color theme="1"/>
        <rFont val="Aptos Narrow"/>
        <family val="2"/>
        <scheme val="minor"/>
      </rPr>
      <t>avg,3</t>
    </r>
    <r>
      <rPr>
        <sz val="11"/>
        <color theme="1"/>
        <rFont val="Aptos Narrow"/>
        <family val="2"/>
        <scheme val="minor"/>
      </rPr>
      <t>*EF3*WY / AT</t>
    </r>
    <r>
      <rPr>
        <vertAlign val="subscript"/>
        <sz val="11"/>
        <color theme="1"/>
        <rFont val="Aptos Narrow"/>
        <family val="2"/>
        <scheme val="minor"/>
      </rPr>
      <t>LCRD</t>
    </r>
  </si>
  <si>
    <r>
      <t>LCRD</t>
    </r>
    <r>
      <rPr>
        <vertAlign val="subscript"/>
        <sz val="11"/>
        <color theme="1"/>
        <rFont val="Aptos Narrow"/>
        <family val="2"/>
        <scheme val="minor"/>
      </rPr>
      <t>fem,3</t>
    </r>
  </si>
  <si>
    <r>
      <t>ARD</t>
    </r>
    <r>
      <rPr>
        <vertAlign val="subscript"/>
        <sz val="11"/>
        <color theme="1"/>
        <rFont val="Aptos Narrow"/>
        <family val="2"/>
        <scheme val="minor"/>
      </rPr>
      <t>fem,3</t>
    </r>
    <r>
      <rPr>
        <sz val="11"/>
        <color theme="1"/>
        <rFont val="Aptos Narrow"/>
        <family val="2"/>
        <scheme val="minor"/>
      </rPr>
      <t>*EF3*WY / AT</t>
    </r>
    <r>
      <rPr>
        <vertAlign val="subscript"/>
        <sz val="11"/>
        <color theme="1"/>
        <rFont val="Aptos Narrow"/>
        <family val="2"/>
        <scheme val="minor"/>
      </rPr>
      <t>LCRD</t>
    </r>
  </si>
  <si>
    <r>
      <t>APDR</t>
    </r>
    <r>
      <rPr>
        <vertAlign val="subscript"/>
        <sz val="11"/>
        <color theme="1"/>
        <rFont val="Aptos Narrow"/>
        <family val="2"/>
        <scheme val="minor"/>
      </rPr>
      <t>avg,4</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</si>
  <si>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derm,4</t>
    </r>
    <r>
      <rPr>
        <sz val="11"/>
        <color theme="1"/>
        <rFont val="Aptos Narrow"/>
        <family val="2"/>
        <scheme val="minor"/>
      </rPr>
      <t>*FT</t>
    </r>
  </si>
  <si>
    <r>
      <t>APDR</t>
    </r>
    <r>
      <rPr>
        <vertAlign val="subscript"/>
        <sz val="11"/>
        <color theme="1"/>
        <rFont val="Aptos Narrow"/>
        <family val="2"/>
        <scheme val="minor"/>
      </rPr>
      <t>fem,4</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</si>
  <si>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derm,4</t>
    </r>
    <r>
      <rPr>
        <sz val="11"/>
        <color theme="1"/>
        <rFont val="Aptos Narrow"/>
        <family val="2"/>
        <scheme val="minor"/>
      </rPr>
      <t>*FT</t>
    </r>
  </si>
  <si>
    <r>
      <t>ARD</t>
    </r>
    <r>
      <rPr>
        <vertAlign val="subscript"/>
        <sz val="11"/>
        <color theme="1"/>
        <rFont val="Aptos Narrow"/>
        <family val="2"/>
        <scheme val="minor"/>
      </rPr>
      <t>avg,4</t>
    </r>
  </si>
  <si>
    <r>
      <t>APDR</t>
    </r>
    <r>
      <rPr>
        <vertAlign val="subscript"/>
        <sz val="11"/>
        <color theme="1"/>
        <rFont val="Aptos Narrow"/>
        <family val="2"/>
        <scheme val="minor"/>
      </rPr>
      <t xml:space="preserve">avg,4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</si>
  <si>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fem,4</t>
    </r>
  </si>
  <si>
    <r>
      <t>APDR</t>
    </r>
    <r>
      <rPr>
        <vertAlign val="subscript"/>
        <sz val="11"/>
        <color theme="1"/>
        <rFont val="Aptos Narrow"/>
        <family val="2"/>
        <scheme val="minor"/>
      </rPr>
      <t xml:space="preserve">fem,4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</si>
  <si>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avg,4</t>
    </r>
  </si>
  <si>
    <r>
      <t xml:space="preserve">If EF4 </t>
    </r>
    <r>
      <rPr>
        <sz val="11"/>
        <color theme="1"/>
        <rFont val="Aptos Narrow"/>
        <family val="2"/>
      </rPr>
      <t>≥ EF_ST:
ARD</t>
    </r>
    <r>
      <rPr>
        <vertAlign val="subscript"/>
        <sz val="11"/>
        <color theme="1"/>
        <rFont val="Aptos Narrow"/>
        <family val="2"/>
      </rPr>
      <t>avg,4</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avg,4</t>
    </r>
    <r>
      <rPr>
        <sz val="11"/>
        <color theme="1"/>
        <rFont val="Aptos Narrow"/>
        <family val="2"/>
        <scheme val="minor"/>
      </rPr>
      <t>*EF4 / AT_ST</t>
    </r>
  </si>
  <si>
    <r>
      <t>SCRD</t>
    </r>
    <r>
      <rPr>
        <vertAlign val="subscript"/>
        <sz val="11"/>
        <color theme="1"/>
        <rFont val="Aptos Narrow"/>
        <family val="2"/>
        <scheme val="minor"/>
      </rPr>
      <t>fem,4</t>
    </r>
  </si>
  <si>
    <r>
      <t xml:space="preserve">If EF4 </t>
    </r>
    <r>
      <rPr>
        <sz val="11"/>
        <color theme="1"/>
        <rFont val="Aptos Narrow"/>
        <family val="2"/>
      </rPr>
      <t>≥ EF_ST:
ARD</t>
    </r>
    <r>
      <rPr>
        <vertAlign val="subscript"/>
        <sz val="11"/>
        <color theme="1"/>
        <rFont val="Aptos Narrow"/>
        <family val="2"/>
      </rPr>
      <t>fem,4</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fem,4</t>
    </r>
    <r>
      <rPr>
        <sz val="11"/>
        <color theme="1"/>
        <rFont val="Aptos Narrow"/>
        <family val="2"/>
        <scheme val="minor"/>
      </rPr>
      <t>*EF4 / AT_ST</t>
    </r>
  </si>
  <si>
    <r>
      <t>CRD</t>
    </r>
    <r>
      <rPr>
        <vertAlign val="subscript"/>
        <sz val="11"/>
        <color theme="1"/>
        <rFont val="Aptos Narrow"/>
        <family val="2"/>
        <scheme val="minor"/>
      </rPr>
      <t>avg,4</t>
    </r>
  </si>
  <si>
    <r>
      <t>ARD</t>
    </r>
    <r>
      <rPr>
        <vertAlign val="subscript"/>
        <sz val="11"/>
        <color theme="1"/>
        <rFont val="Aptos Narrow"/>
        <family val="2"/>
        <scheme val="minor"/>
      </rPr>
      <t>avg,4</t>
    </r>
    <r>
      <rPr>
        <sz val="11"/>
        <color theme="1"/>
        <rFont val="Aptos Narrow"/>
        <family val="2"/>
        <scheme val="minor"/>
      </rPr>
      <t>*EF4*WY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</si>
  <si>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fem,4</t>
    </r>
  </si>
  <si>
    <r>
      <t>ARD</t>
    </r>
    <r>
      <rPr>
        <vertAlign val="subscript"/>
        <sz val="11"/>
        <color theme="1"/>
        <rFont val="Aptos Narrow"/>
        <family val="2"/>
        <scheme val="minor"/>
      </rPr>
      <t>fem,4</t>
    </r>
    <r>
      <rPr>
        <sz val="11"/>
        <color theme="1"/>
        <rFont val="Aptos Narrow"/>
        <family val="2"/>
        <scheme val="minor"/>
      </rPr>
      <t>*EF4*WY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</si>
  <si>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avg,4</t>
    </r>
  </si>
  <si>
    <r>
      <t>ARD</t>
    </r>
    <r>
      <rPr>
        <vertAlign val="subscript"/>
        <sz val="11"/>
        <color theme="1"/>
        <rFont val="Aptos Narrow"/>
        <family val="2"/>
        <scheme val="minor"/>
      </rPr>
      <t>avg,4</t>
    </r>
    <r>
      <rPr>
        <sz val="11"/>
        <color theme="1"/>
        <rFont val="Aptos Narrow"/>
        <family val="2"/>
        <scheme val="minor"/>
      </rPr>
      <t>*EF4*WY / AT</t>
    </r>
    <r>
      <rPr>
        <vertAlign val="subscript"/>
        <sz val="11"/>
        <color theme="1"/>
        <rFont val="Aptos Narrow"/>
        <family val="2"/>
        <scheme val="minor"/>
      </rPr>
      <t>LCRD</t>
    </r>
  </si>
  <si>
    <r>
      <t>LCRD</t>
    </r>
    <r>
      <rPr>
        <vertAlign val="subscript"/>
        <sz val="11"/>
        <color theme="1"/>
        <rFont val="Aptos Narrow"/>
        <family val="2"/>
        <scheme val="minor"/>
      </rPr>
      <t>fem,4</t>
    </r>
  </si>
  <si>
    <r>
      <t>ARD</t>
    </r>
    <r>
      <rPr>
        <vertAlign val="subscript"/>
        <sz val="11"/>
        <color theme="1"/>
        <rFont val="Aptos Narrow"/>
        <family val="2"/>
        <scheme val="minor"/>
      </rPr>
      <t>fem,4</t>
    </r>
    <r>
      <rPr>
        <sz val="11"/>
        <color theme="1"/>
        <rFont val="Aptos Narrow"/>
        <family val="2"/>
        <scheme val="minor"/>
      </rPr>
      <t>*EF4*WY / AT</t>
    </r>
    <r>
      <rPr>
        <vertAlign val="subscript"/>
        <sz val="11"/>
        <color theme="1"/>
        <rFont val="Aptos Narrow"/>
        <family val="2"/>
        <scheme val="minor"/>
      </rPr>
      <t>LCRD</t>
    </r>
  </si>
  <si>
    <r>
      <t>APDR</t>
    </r>
    <r>
      <rPr>
        <vertAlign val="subscript"/>
        <sz val="11"/>
        <color theme="1"/>
        <rFont val="Aptos Narrow"/>
        <family val="2"/>
        <scheme val="minor"/>
      </rPr>
      <t>avg,5</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</si>
  <si>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derm,5</t>
    </r>
    <r>
      <rPr>
        <sz val="11"/>
        <color theme="1"/>
        <rFont val="Aptos Narrow"/>
        <family val="2"/>
        <scheme val="minor"/>
      </rPr>
      <t>*FT</t>
    </r>
  </si>
  <si>
    <r>
      <t>APDR</t>
    </r>
    <r>
      <rPr>
        <vertAlign val="subscript"/>
        <sz val="11"/>
        <color theme="1"/>
        <rFont val="Aptos Narrow"/>
        <family val="2"/>
        <scheme val="minor"/>
      </rPr>
      <t>fem,5</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</si>
  <si>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derm,5</t>
    </r>
    <r>
      <rPr>
        <sz val="11"/>
        <color theme="1"/>
        <rFont val="Aptos Narrow"/>
        <family val="2"/>
        <scheme val="minor"/>
      </rPr>
      <t>*FT</t>
    </r>
  </si>
  <si>
    <r>
      <t>ARD</t>
    </r>
    <r>
      <rPr>
        <vertAlign val="subscript"/>
        <sz val="11"/>
        <color theme="1"/>
        <rFont val="Aptos Narrow"/>
        <family val="2"/>
        <scheme val="minor"/>
      </rPr>
      <t>avg,5</t>
    </r>
  </si>
  <si>
    <r>
      <t>APDR</t>
    </r>
    <r>
      <rPr>
        <vertAlign val="subscript"/>
        <sz val="11"/>
        <color theme="1"/>
        <rFont val="Aptos Narrow"/>
        <family val="2"/>
        <scheme val="minor"/>
      </rPr>
      <t xml:space="preserve">avg,5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</si>
  <si>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fem,5</t>
    </r>
  </si>
  <si>
    <r>
      <t>APDR</t>
    </r>
    <r>
      <rPr>
        <vertAlign val="subscript"/>
        <sz val="11"/>
        <color theme="1"/>
        <rFont val="Aptos Narrow"/>
        <family val="2"/>
        <scheme val="minor"/>
      </rPr>
      <t xml:space="preserve">fem,5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</si>
  <si>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avg,5</t>
    </r>
  </si>
  <si>
    <r>
      <t xml:space="preserve">If EF5 </t>
    </r>
    <r>
      <rPr>
        <sz val="11"/>
        <color theme="1"/>
        <rFont val="Aptos Narrow"/>
        <family val="2"/>
      </rPr>
      <t>≥ EF_ST:
ARD</t>
    </r>
    <r>
      <rPr>
        <vertAlign val="subscript"/>
        <sz val="11"/>
        <color theme="1"/>
        <rFont val="Aptos Narrow"/>
        <family val="2"/>
      </rPr>
      <t>avg,5</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avg,5</t>
    </r>
    <r>
      <rPr>
        <sz val="11"/>
        <color theme="1"/>
        <rFont val="Aptos Narrow"/>
        <family val="2"/>
        <scheme val="minor"/>
      </rPr>
      <t>*EF5 / AT_ST</t>
    </r>
  </si>
  <si>
    <r>
      <t>SCRD</t>
    </r>
    <r>
      <rPr>
        <vertAlign val="subscript"/>
        <sz val="11"/>
        <color theme="1"/>
        <rFont val="Aptos Narrow"/>
        <family val="2"/>
        <scheme val="minor"/>
      </rPr>
      <t>fem,5</t>
    </r>
  </si>
  <si>
    <r>
      <t xml:space="preserve">If EF5 </t>
    </r>
    <r>
      <rPr>
        <sz val="11"/>
        <color theme="1"/>
        <rFont val="Aptos Narrow"/>
        <family val="2"/>
      </rPr>
      <t>≥ EF_ST:
ARD</t>
    </r>
    <r>
      <rPr>
        <vertAlign val="subscript"/>
        <sz val="11"/>
        <color theme="1"/>
        <rFont val="Aptos Narrow"/>
        <family val="2"/>
      </rPr>
      <t>fem,5</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fem,5</t>
    </r>
    <r>
      <rPr>
        <sz val="11"/>
        <color theme="1"/>
        <rFont val="Aptos Narrow"/>
        <family val="2"/>
        <scheme val="minor"/>
      </rPr>
      <t>*EF5 / AT_ST</t>
    </r>
  </si>
  <si>
    <r>
      <t>CRD</t>
    </r>
    <r>
      <rPr>
        <vertAlign val="subscript"/>
        <sz val="11"/>
        <color theme="1"/>
        <rFont val="Aptos Narrow"/>
        <family val="2"/>
        <scheme val="minor"/>
      </rPr>
      <t>avg,5</t>
    </r>
  </si>
  <si>
    <r>
      <t>ARD</t>
    </r>
    <r>
      <rPr>
        <vertAlign val="subscript"/>
        <sz val="11"/>
        <color theme="1"/>
        <rFont val="Aptos Narrow"/>
        <family val="2"/>
        <scheme val="minor"/>
      </rPr>
      <t>avg,5</t>
    </r>
    <r>
      <rPr>
        <sz val="11"/>
        <color theme="1"/>
        <rFont val="Aptos Narrow"/>
        <family val="2"/>
        <scheme val="minor"/>
      </rPr>
      <t>*EF5*WY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</si>
  <si>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fem,5</t>
    </r>
  </si>
  <si>
    <r>
      <t>ARD</t>
    </r>
    <r>
      <rPr>
        <vertAlign val="subscript"/>
        <sz val="11"/>
        <color theme="1"/>
        <rFont val="Aptos Narrow"/>
        <family val="2"/>
        <scheme val="minor"/>
      </rPr>
      <t>fem,5</t>
    </r>
    <r>
      <rPr>
        <sz val="11"/>
        <color theme="1"/>
        <rFont val="Aptos Narrow"/>
        <family val="2"/>
        <scheme val="minor"/>
      </rPr>
      <t>*EF5*WY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</si>
  <si>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avg,5</t>
    </r>
  </si>
  <si>
    <r>
      <t>ARD</t>
    </r>
    <r>
      <rPr>
        <vertAlign val="subscript"/>
        <sz val="11"/>
        <color theme="1"/>
        <rFont val="Aptos Narrow"/>
        <family val="2"/>
        <scheme val="minor"/>
      </rPr>
      <t>avg,5</t>
    </r>
    <r>
      <rPr>
        <sz val="11"/>
        <color theme="1"/>
        <rFont val="Aptos Narrow"/>
        <family val="2"/>
        <scheme val="minor"/>
      </rPr>
      <t>*EF5*WY / AT</t>
    </r>
    <r>
      <rPr>
        <vertAlign val="subscript"/>
        <sz val="11"/>
        <color theme="1"/>
        <rFont val="Aptos Narrow"/>
        <family val="2"/>
        <scheme val="minor"/>
      </rPr>
      <t>LCRD</t>
    </r>
  </si>
  <si>
    <r>
      <t>LCRD</t>
    </r>
    <r>
      <rPr>
        <vertAlign val="subscript"/>
        <sz val="11"/>
        <color theme="1"/>
        <rFont val="Aptos Narrow"/>
        <family val="2"/>
        <scheme val="minor"/>
      </rPr>
      <t>fem,5</t>
    </r>
  </si>
  <si>
    <r>
      <t>ARD</t>
    </r>
    <r>
      <rPr>
        <vertAlign val="subscript"/>
        <sz val="11"/>
        <color theme="1"/>
        <rFont val="Aptos Narrow"/>
        <family val="2"/>
        <scheme val="minor"/>
      </rPr>
      <t>fem,5</t>
    </r>
    <r>
      <rPr>
        <sz val="11"/>
        <color theme="1"/>
        <rFont val="Aptos Narrow"/>
        <family val="2"/>
        <scheme val="minor"/>
      </rPr>
      <t>*EF5*WY / AT</t>
    </r>
    <r>
      <rPr>
        <vertAlign val="subscript"/>
        <sz val="11"/>
        <color theme="1"/>
        <rFont val="Aptos Narrow"/>
        <family val="2"/>
        <scheme val="minor"/>
      </rPr>
      <t>LCRD</t>
    </r>
  </si>
  <si>
    <r>
      <t>APDR</t>
    </r>
    <r>
      <rPr>
        <vertAlign val="subscript"/>
        <sz val="11"/>
        <color theme="1"/>
        <rFont val="Aptos Narrow"/>
        <family val="2"/>
        <scheme val="minor"/>
      </rPr>
      <t>avg,6</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</si>
  <si>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derm,6</t>
    </r>
    <r>
      <rPr>
        <sz val="11"/>
        <color theme="1"/>
        <rFont val="Aptos Narrow"/>
        <family val="2"/>
        <scheme val="minor"/>
      </rPr>
      <t>*FT</t>
    </r>
  </si>
  <si>
    <r>
      <t>APDR</t>
    </r>
    <r>
      <rPr>
        <vertAlign val="subscript"/>
        <sz val="11"/>
        <color theme="1"/>
        <rFont val="Aptos Narrow"/>
        <family val="2"/>
        <scheme val="minor"/>
      </rPr>
      <t>fem,6</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</si>
  <si>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derm,6</t>
    </r>
    <r>
      <rPr>
        <sz val="11"/>
        <color theme="1"/>
        <rFont val="Aptos Narrow"/>
        <family val="2"/>
        <scheme val="minor"/>
      </rPr>
      <t>*FT</t>
    </r>
  </si>
  <si>
    <r>
      <t>ARD</t>
    </r>
    <r>
      <rPr>
        <vertAlign val="subscript"/>
        <sz val="11"/>
        <color theme="1"/>
        <rFont val="Aptos Narrow"/>
        <family val="2"/>
        <scheme val="minor"/>
      </rPr>
      <t>avg,6</t>
    </r>
  </si>
  <si>
    <r>
      <t>APDR</t>
    </r>
    <r>
      <rPr>
        <vertAlign val="subscript"/>
        <sz val="11"/>
        <color theme="1"/>
        <rFont val="Aptos Narrow"/>
        <family val="2"/>
        <scheme val="minor"/>
      </rPr>
      <t xml:space="preserve">avg,6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</si>
  <si>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fem,6</t>
    </r>
  </si>
  <si>
    <r>
      <t>APDR</t>
    </r>
    <r>
      <rPr>
        <vertAlign val="subscript"/>
        <sz val="11"/>
        <color theme="1"/>
        <rFont val="Aptos Narrow"/>
        <family val="2"/>
        <scheme val="minor"/>
      </rPr>
      <t xml:space="preserve">fem,6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</si>
  <si>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avg,6</t>
    </r>
  </si>
  <si>
    <r>
      <t xml:space="preserve">If EF6 </t>
    </r>
    <r>
      <rPr>
        <sz val="11"/>
        <color theme="1"/>
        <rFont val="Aptos Narrow"/>
        <family val="2"/>
      </rPr>
      <t>≥ EF_ST:
ARD</t>
    </r>
    <r>
      <rPr>
        <vertAlign val="subscript"/>
        <sz val="11"/>
        <color theme="1"/>
        <rFont val="Aptos Narrow"/>
        <family val="2"/>
      </rPr>
      <t>avg,6</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avg,6</t>
    </r>
    <r>
      <rPr>
        <sz val="11"/>
        <color theme="1"/>
        <rFont val="Aptos Narrow"/>
        <family val="2"/>
        <scheme val="minor"/>
      </rPr>
      <t>*EF6 / AT_ST</t>
    </r>
  </si>
  <si>
    <r>
      <t>SCRD</t>
    </r>
    <r>
      <rPr>
        <vertAlign val="subscript"/>
        <sz val="11"/>
        <color theme="1"/>
        <rFont val="Aptos Narrow"/>
        <family val="2"/>
        <scheme val="minor"/>
      </rPr>
      <t>fem,6</t>
    </r>
  </si>
  <si>
    <r>
      <t xml:space="preserve">If EF6 </t>
    </r>
    <r>
      <rPr>
        <sz val="11"/>
        <color theme="1"/>
        <rFont val="Aptos Narrow"/>
        <family val="2"/>
      </rPr>
      <t>≥ EF_ST:
ARD</t>
    </r>
    <r>
      <rPr>
        <vertAlign val="subscript"/>
        <sz val="11"/>
        <color theme="1"/>
        <rFont val="Aptos Narrow"/>
        <family val="2"/>
      </rPr>
      <t>fem,6</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fem,6</t>
    </r>
    <r>
      <rPr>
        <sz val="11"/>
        <color theme="1"/>
        <rFont val="Aptos Narrow"/>
        <family val="2"/>
        <scheme val="minor"/>
      </rPr>
      <t>*EF6 / AT_ST</t>
    </r>
  </si>
  <si>
    <r>
      <t>CRD</t>
    </r>
    <r>
      <rPr>
        <vertAlign val="subscript"/>
        <sz val="11"/>
        <color theme="1"/>
        <rFont val="Aptos Narrow"/>
        <family val="2"/>
        <scheme val="minor"/>
      </rPr>
      <t>avg,6</t>
    </r>
  </si>
  <si>
    <r>
      <t>ARD</t>
    </r>
    <r>
      <rPr>
        <vertAlign val="subscript"/>
        <sz val="11"/>
        <color theme="1"/>
        <rFont val="Aptos Narrow"/>
        <family val="2"/>
        <scheme val="minor"/>
      </rPr>
      <t>avg,6</t>
    </r>
    <r>
      <rPr>
        <sz val="11"/>
        <color theme="1"/>
        <rFont val="Aptos Narrow"/>
        <family val="2"/>
        <scheme val="minor"/>
      </rPr>
      <t>*EF6*WY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</si>
  <si>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fem,6</t>
    </r>
  </si>
  <si>
    <r>
      <t>ARD</t>
    </r>
    <r>
      <rPr>
        <vertAlign val="subscript"/>
        <sz val="11"/>
        <color theme="1"/>
        <rFont val="Aptos Narrow"/>
        <family val="2"/>
        <scheme val="minor"/>
      </rPr>
      <t>fem,6</t>
    </r>
    <r>
      <rPr>
        <sz val="11"/>
        <color theme="1"/>
        <rFont val="Aptos Narrow"/>
        <family val="2"/>
        <scheme val="minor"/>
      </rPr>
      <t>*EF6*WY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</si>
  <si>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avg,6</t>
    </r>
  </si>
  <si>
    <r>
      <t>ARD</t>
    </r>
    <r>
      <rPr>
        <vertAlign val="subscript"/>
        <sz val="11"/>
        <color theme="1"/>
        <rFont val="Aptos Narrow"/>
        <family val="2"/>
        <scheme val="minor"/>
      </rPr>
      <t>avg,6</t>
    </r>
    <r>
      <rPr>
        <sz val="11"/>
        <color theme="1"/>
        <rFont val="Aptos Narrow"/>
        <family val="2"/>
        <scheme val="minor"/>
      </rPr>
      <t>*EF6*WY / AT</t>
    </r>
    <r>
      <rPr>
        <vertAlign val="subscript"/>
        <sz val="11"/>
        <color theme="1"/>
        <rFont val="Aptos Narrow"/>
        <family val="2"/>
        <scheme val="minor"/>
      </rPr>
      <t>LCRD</t>
    </r>
  </si>
  <si>
    <r>
      <t>LCRD</t>
    </r>
    <r>
      <rPr>
        <vertAlign val="subscript"/>
        <sz val="11"/>
        <color theme="1"/>
        <rFont val="Aptos Narrow"/>
        <family val="2"/>
        <scheme val="minor"/>
      </rPr>
      <t>fem,6</t>
    </r>
  </si>
  <si>
    <r>
      <t>ARD</t>
    </r>
    <r>
      <rPr>
        <vertAlign val="subscript"/>
        <sz val="11"/>
        <color theme="1"/>
        <rFont val="Aptos Narrow"/>
        <family val="2"/>
        <scheme val="minor"/>
      </rPr>
      <t>fem,6</t>
    </r>
    <r>
      <rPr>
        <sz val="11"/>
        <color theme="1"/>
        <rFont val="Aptos Narrow"/>
        <family val="2"/>
        <scheme val="minor"/>
      </rPr>
      <t>*EF6*WY / AT</t>
    </r>
    <r>
      <rPr>
        <vertAlign val="subscript"/>
        <sz val="11"/>
        <color theme="1"/>
        <rFont val="Aptos Narrow"/>
        <family val="2"/>
        <scheme val="minor"/>
      </rPr>
      <t>LCRD</t>
    </r>
  </si>
  <si>
    <r>
      <t>APDR</t>
    </r>
    <r>
      <rPr>
        <vertAlign val="subscript"/>
        <sz val="11"/>
        <color theme="1"/>
        <rFont val="Aptos Narrow"/>
        <family val="2"/>
        <scheme val="minor"/>
      </rPr>
      <t>avg,8</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</si>
  <si>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derm,8</t>
    </r>
    <r>
      <rPr>
        <sz val="11"/>
        <color theme="1"/>
        <rFont val="Aptos Narrow"/>
        <family val="2"/>
        <scheme val="minor"/>
      </rPr>
      <t>*FT</t>
    </r>
  </si>
  <si>
    <r>
      <t>APDR</t>
    </r>
    <r>
      <rPr>
        <vertAlign val="subscript"/>
        <sz val="11"/>
        <color theme="1"/>
        <rFont val="Aptos Narrow"/>
        <family val="2"/>
        <scheme val="minor"/>
      </rPr>
      <t>fem,8</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</si>
  <si>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derm,8</t>
    </r>
    <r>
      <rPr>
        <sz val="11"/>
        <color theme="1"/>
        <rFont val="Aptos Narrow"/>
        <family val="2"/>
        <scheme val="minor"/>
      </rPr>
      <t>*FT</t>
    </r>
  </si>
  <si>
    <r>
      <t>ARD</t>
    </r>
    <r>
      <rPr>
        <vertAlign val="subscript"/>
        <sz val="11"/>
        <color theme="1"/>
        <rFont val="Aptos Narrow"/>
        <family val="2"/>
        <scheme val="minor"/>
      </rPr>
      <t>avg,8</t>
    </r>
  </si>
  <si>
    <r>
      <t>APDR</t>
    </r>
    <r>
      <rPr>
        <vertAlign val="subscript"/>
        <sz val="11"/>
        <color theme="1"/>
        <rFont val="Aptos Narrow"/>
        <family val="2"/>
        <scheme val="minor"/>
      </rPr>
      <t xml:space="preserve">avg,8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</si>
  <si>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fem,8</t>
    </r>
  </si>
  <si>
    <r>
      <t>APDR</t>
    </r>
    <r>
      <rPr>
        <vertAlign val="subscript"/>
        <sz val="11"/>
        <color theme="1"/>
        <rFont val="Aptos Narrow"/>
        <family val="2"/>
        <scheme val="minor"/>
      </rPr>
      <t xml:space="preserve">fem,8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</si>
  <si>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avg,8</t>
    </r>
  </si>
  <si>
    <r>
      <t xml:space="preserve">If EF8 </t>
    </r>
    <r>
      <rPr>
        <sz val="11"/>
        <color theme="1"/>
        <rFont val="Aptos Narrow"/>
        <family val="2"/>
      </rPr>
      <t>≥ EF_ST:
ARD</t>
    </r>
    <r>
      <rPr>
        <vertAlign val="subscript"/>
        <sz val="11"/>
        <color theme="1"/>
        <rFont val="Aptos Narrow"/>
        <family val="2"/>
      </rPr>
      <t>avg,8</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avg,8</t>
    </r>
    <r>
      <rPr>
        <sz val="11"/>
        <color theme="1"/>
        <rFont val="Aptos Narrow"/>
        <family val="2"/>
        <scheme val="minor"/>
      </rPr>
      <t>*EF8 / AT_ST</t>
    </r>
  </si>
  <si>
    <r>
      <t>SCRD</t>
    </r>
    <r>
      <rPr>
        <vertAlign val="subscript"/>
        <sz val="11"/>
        <color theme="1"/>
        <rFont val="Aptos Narrow"/>
        <family val="2"/>
        <scheme val="minor"/>
      </rPr>
      <t>fem,8</t>
    </r>
  </si>
  <si>
    <r>
      <t xml:space="preserve">If EF8 </t>
    </r>
    <r>
      <rPr>
        <sz val="11"/>
        <color theme="1"/>
        <rFont val="Aptos Narrow"/>
        <family val="2"/>
      </rPr>
      <t>≥ EF_ST:
ARD</t>
    </r>
    <r>
      <rPr>
        <vertAlign val="subscript"/>
        <sz val="11"/>
        <color theme="1"/>
        <rFont val="Aptos Narrow"/>
        <family val="2"/>
      </rPr>
      <t>fem,8</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fem,8</t>
    </r>
    <r>
      <rPr>
        <sz val="11"/>
        <color theme="1"/>
        <rFont val="Aptos Narrow"/>
        <family val="2"/>
        <scheme val="minor"/>
      </rPr>
      <t>*EF8 / AT_ST</t>
    </r>
  </si>
  <si>
    <r>
      <t>CRD</t>
    </r>
    <r>
      <rPr>
        <vertAlign val="subscript"/>
        <sz val="11"/>
        <color theme="1"/>
        <rFont val="Aptos Narrow"/>
        <family val="2"/>
        <scheme val="minor"/>
      </rPr>
      <t>avg,8</t>
    </r>
  </si>
  <si>
    <r>
      <t>ARD</t>
    </r>
    <r>
      <rPr>
        <vertAlign val="subscript"/>
        <sz val="11"/>
        <color theme="1"/>
        <rFont val="Aptos Narrow"/>
        <family val="2"/>
        <scheme val="minor"/>
      </rPr>
      <t>avg,8</t>
    </r>
    <r>
      <rPr>
        <sz val="11"/>
        <color theme="1"/>
        <rFont val="Aptos Narrow"/>
        <family val="2"/>
        <scheme val="minor"/>
      </rPr>
      <t>*EF8*WY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</si>
  <si>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fem,8</t>
    </r>
  </si>
  <si>
    <r>
      <t>ARD</t>
    </r>
    <r>
      <rPr>
        <vertAlign val="subscript"/>
        <sz val="11"/>
        <color theme="1"/>
        <rFont val="Aptos Narrow"/>
        <family val="2"/>
        <scheme val="minor"/>
      </rPr>
      <t>fem,8</t>
    </r>
    <r>
      <rPr>
        <sz val="11"/>
        <color theme="1"/>
        <rFont val="Aptos Narrow"/>
        <family val="2"/>
        <scheme val="minor"/>
      </rPr>
      <t>*EF8*WY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</si>
  <si>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avg,8</t>
    </r>
  </si>
  <si>
    <r>
      <t>ARD</t>
    </r>
    <r>
      <rPr>
        <vertAlign val="subscript"/>
        <sz val="11"/>
        <color theme="1"/>
        <rFont val="Aptos Narrow"/>
        <family val="2"/>
        <scheme val="minor"/>
      </rPr>
      <t>avg,8</t>
    </r>
    <r>
      <rPr>
        <sz val="11"/>
        <color theme="1"/>
        <rFont val="Aptos Narrow"/>
        <family val="2"/>
        <scheme val="minor"/>
      </rPr>
      <t>*EF8*WY / AT</t>
    </r>
    <r>
      <rPr>
        <vertAlign val="subscript"/>
        <sz val="11"/>
        <color theme="1"/>
        <rFont val="Aptos Narrow"/>
        <family val="2"/>
        <scheme val="minor"/>
      </rPr>
      <t>LCRD</t>
    </r>
  </si>
  <si>
    <r>
      <t>LCRD</t>
    </r>
    <r>
      <rPr>
        <vertAlign val="subscript"/>
        <sz val="11"/>
        <color theme="1"/>
        <rFont val="Aptos Narrow"/>
        <family val="2"/>
        <scheme val="minor"/>
      </rPr>
      <t>fem,8</t>
    </r>
  </si>
  <si>
    <r>
      <t>ARD</t>
    </r>
    <r>
      <rPr>
        <vertAlign val="subscript"/>
        <sz val="11"/>
        <color theme="1"/>
        <rFont val="Aptos Narrow"/>
        <family val="2"/>
        <scheme val="minor"/>
      </rPr>
      <t>fem,8</t>
    </r>
    <r>
      <rPr>
        <sz val="11"/>
        <color theme="1"/>
        <rFont val="Aptos Narrow"/>
        <family val="2"/>
        <scheme val="minor"/>
      </rPr>
      <t>*EF8*WY / AT</t>
    </r>
    <r>
      <rPr>
        <vertAlign val="subscript"/>
        <sz val="11"/>
        <color theme="1"/>
        <rFont val="Aptos Narrow"/>
        <family val="2"/>
        <scheme val="minor"/>
      </rPr>
      <t>LCRD</t>
    </r>
  </si>
  <si>
    <r>
      <t>APDR</t>
    </r>
    <r>
      <rPr>
        <vertAlign val="subscript"/>
        <sz val="11"/>
        <color theme="1"/>
        <rFont val="Aptos Narrow"/>
        <family val="2"/>
        <scheme val="minor"/>
      </rPr>
      <t>avg,9</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</si>
  <si>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derm,9</t>
    </r>
    <r>
      <rPr>
        <sz val="11"/>
        <color theme="1"/>
        <rFont val="Aptos Narrow"/>
        <family val="2"/>
        <scheme val="minor"/>
      </rPr>
      <t>*FT</t>
    </r>
  </si>
  <si>
    <r>
      <t>APDR</t>
    </r>
    <r>
      <rPr>
        <vertAlign val="subscript"/>
        <sz val="11"/>
        <color theme="1"/>
        <rFont val="Aptos Narrow"/>
        <family val="2"/>
        <scheme val="minor"/>
      </rPr>
      <t>fem,9</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</si>
  <si>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derm,9</t>
    </r>
    <r>
      <rPr>
        <sz val="11"/>
        <color theme="1"/>
        <rFont val="Aptos Narrow"/>
        <family val="2"/>
        <scheme val="minor"/>
      </rPr>
      <t>*FT</t>
    </r>
  </si>
  <si>
    <r>
      <t>ARD</t>
    </r>
    <r>
      <rPr>
        <vertAlign val="subscript"/>
        <sz val="11"/>
        <color theme="1"/>
        <rFont val="Aptos Narrow"/>
        <family val="2"/>
        <scheme val="minor"/>
      </rPr>
      <t>avg,9</t>
    </r>
  </si>
  <si>
    <r>
      <t>APDR</t>
    </r>
    <r>
      <rPr>
        <vertAlign val="subscript"/>
        <sz val="11"/>
        <color theme="1"/>
        <rFont val="Aptos Narrow"/>
        <family val="2"/>
        <scheme val="minor"/>
      </rPr>
      <t xml:space="preserve">avg,9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</si>
  <si>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fem,9</t>
    </r>
  </si>
  <si>
    <r>
      <t>APDR</t>
    </r>
    <r>
      <rPr>
        <vertAlign val="subscript"/>
        <sz val="11"/>
        <color theme="1"/>
        <rFont val="Aptos Narrow"/>
        <family val="2"/>
        <scheme val="minor"/>
      </rPr>
      <t xml:space="preserve">fem,9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</si>
  <si>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avg,9</t>
    </r>
  </si>
  <si>
    <r>
      <t xml:space="preserve">If EF9 </t>
    </r>
    <r>
      <rPr>
        <sz val="11"/>
        <color theme="1"/>
        <rFont val="Aptos Narrow"/>
        <family val="2"/>
      </rPr>
      <t>≥ EF_ST:
ARD</t>
    </r>
    <r>
      <rPr>
        <vertAlign val="subscript"/>
        <sz val="11"/>
        <color theme="1"/>
        <rFont val="Aptos Narrow"/>
        <family val="2"/>
      </rPr>
      <t>avg,9</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avg,9</t>
    </r>
    <r>
      <rPr>
        <sz val="11"/>
        <color theme="1"/>
        <rFont val="Aptos Narrow"/>
        <family val="2"/>
        <scheme val="minor"/>
      </rPr>
      <t>*EF9 / AT_ST</t>
    </r>
  </si>
  <si>
    <r>
      <t>SCRD</t>
    </r>
    <r>
      <rPr>
        <vertAlign val="subscript"/>
        <sz val="11"/>
        <color theme="1"/>
        <rFont val="Aptos Narrow"/>
        <family val="2"/>
        <scheme val="minor"/>
      </rPr>
      <t>fem,9</t>
    </r>
  </si>
  <si>
    <r>
      <t xml:space="preserve">If EF9 </t>
    </r>
    <r>
      <rPr>
        <sz val="11"/>
        <color theme="1"/>
        <rFont val="Aptos Narrow"/>
        <family val="2"/>
      </rPr>
      <t>≥ EF_ST:
ARD</t>
    </r>
    <r>
      <rPr>
        <vertAlign val="subscript"/>
        <sz val="11"/>
        <color theme="1"/>
        <rFont val="Aptos Narrow"/>
        <family val="2"/>
      </rPr>
      <t>fem,9</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fem,9</t>
    </r>
    <r>
      <rPr>
        <sz val="11"/>
        <color theme="1"/>
        <rFont val="Aptos Narrow"/>
        <family val="2"/>
        <scheme val="minor"/>
      </rPr>
      <t>*EF9 / AT_ST</t>
    </r>
  </si>
  <si>
    <r>
      <t>CRD</t>
    </r>
    <r>
      <rPr>
        <vertAlign val="subscript"/>
        <sz val="11"/>
        <color theme="1"/>
        <rFont val="Aptos Narrow"/>
        <family val="2"/>
        <scheme val="minor"/>
      </rPr>
      <t>avg,9</t>
    </r>
  </si>
  <si>
    <r>
      <t>ARD</t>
    </r>
    <r>
      <rPr>
        <vertAlign val="subscript"/>
        <sz val="11"/>
        <color theme="1"/>
        <rFont val="Aptos Narrow"/>
        <family val="2"/>
        <scheme val="minor"/>
      </rPr>
      <t>avg,9</t>
    </r>
    <r>
      <rPr>
        <sz val="11"/>
        <color theme="1"/>
        <rFont val="Aptos Narrow"/>
        <family val="2"/>
        <scheme val="minor"/>
      </rPr>
      <t>*EF9*WY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</si>
  <si>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fem,9</t>
    </r>
  </si>
  <si>
    <r>
      <t>ARD</t>
    </r>
    <r>
      <rPr>
        <vertAlign val="subscript"/>
        <sz val="11"/>
        <color theme="1"/>
        <rFont val="Aptos Narrow"/>
        <family val="2"/>
        <scheme val="minor"/>
      </rPr>
      <t>fem,9</t>
    </r>
    <r>
      <rPr>
        <sz val="11"/>
        <color theme="1"/>
        <rFont val="Aptos Narrow"/>
        <family val="2"/>
        <scheme val="minor"/>
      </rPr>
      <t>*EF9*WY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</si>
  <si>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avg,9</t>
    </r>
  </si>
  <si>
    <r>
      <t>ARD</t>
    </r>
    <r>
      <rPr>
        <vertAlign val="subscript"/>
        <sz val="11"/>
        <color theme="1"/>
        <rFont val="Aptos Narrow"/>
        <family val="2"/>
        <scheme val="minor"/>
      </rPr>
      <t>avg,9</t>
    </r>
    <r>
      <rPr>
        <sz val="11"/>
        <color theme="1"/>
        <rFont val="Aptos Narrow"/>
        <family val="2"/>
        <scheme val="minor"/>
      </rPr>
      <t>*EF9*WY / AT</t>
    </r>
    <r>
      <rPr>
        <vertAlign val="subscript"/>
        <sz val="11"/>
        <color theme="1"/>
        <rFont val="Aptos Narrow"/>
        <family val="2"/>
        <scheme val="minor"/>
      </rPr>
      <t>LCRD</t>
    </r>
  </si>
  <si>
    <r>
      <t>LCRD</t>
    </r>
    <r>
      <rPr>
        <vertAlign val="subscript"/>
        <sz val="11"/>
        <color theme="1"/>
        <rFont val="Aptos Narrow"/>
        <family val="2"/>
        <scheme val="minor"/>
      </rPr>
      <t>fem,9</t>
    </r>
  </si>
  <si>
    <r>
      <t>ARD</t>
    </r>
    <r>
      <rPr>
        <vertAlign val="subscript"/>
        <sz val="11"/>
        <color theme="1"/>
        <rFont val="Aptos Narrow"/>
        <family val="2"/>
        <scheme val="minor"/>
      </rPr>
      <t>fem,9</t>
    </r>
    <r>
      <rPr>
        <sz val="11"/>
        <color theme="1"/>
        <rFont val="Aptos Narrow"/>
        <family val="2"/>
        <scheme val="minor"/>
      </rPr>
      <t>*EF9*WY / AT</t>
    </r>
    <r>
      <rPr>
        <vertAlign val="subscript"/>
        <sz val="11"/>
        <color theme="1"/>
        <rFont val="Aptos Narrow"/>
        <family val="2"/>
        <scheme val="minor"/>
      </rPr>
      <t>LCRD</t>
    </r>
  </si>
  <si>
    <r>
      <t>APDR</t>
    </r>
    <r>
      <rPr>
        <vertAlign val="subscript"/>
        <sz val="11"/>
        <color theme="1"/>
        <rFont val="Aptos Narrow"/>
        <family val="2"/>
        <scheme val="minor"/>
      </rPr>
      <t>avg,10</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</si>
  <si>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derm,10</t>
    </r>
    <r>
      <rPr>
        <sz val="11"/>
        <color theme="1"/>
        <rFont val="Aptos Narrow"/>
        <family val="2"/>
        <scheme val="minor"/>
      </rPr>
      <t>*FT</t>
    </r>
  </si>
  <si>
    <r>
      <t>APDR</t>
    </r>
    <r>
      <rPr>
        <vertAlign val="subscript"/>
        <sz val="11"/>
        <color theme="1"/>
        <rFont val="Aptos Narrow"/>
        <family val="2"/>
        <scheme val="minor"/>
      </rPr>
      <t>fem,10</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</si>
  <si>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derm,10</t>
    </r>
    <r>
      <rPr>
        <sz val="11"/>
        <color theme="1"/>
        <rFont val="Aptos Narrow"/>
        <family val="2"/>
        <scheme val="minor"/>
      </rPr>
      <t>*FT</t>
    </r>
  </si>
  <si>
    <r>
      <t>ARD</t>
    </r>
    <r>
      <rPr>
        <vertAlign val="subscript"/>
        <sz val="11"/>
        <color theme="1"/>
        <rFont val="Aptos Narrow"/>
        <family val="2"/>
        <scheme val="minor"/>
      </rPr>
      <t>avg,10</t>
    </r>
  </si>
  <si>
    <r>
      <t>APDR</t>
    </r>
    <r>
      <rPr>
        <vertAlign val="subscript"/>
        <sz val="11"/>
        <color theme="1"/>
        <rFont val="Aptos Narrow"/>
        <family val="2"/>
        <scheme val="minor"/>
      </rPr>
      <t xml:space="preserve">avg,10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</si>
  <si>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fem,10</t>
    </r>
  </si>
  <si>
    <r>
      <t>APDR</t>
    </r>
    <r>
      <rPr>
        <vertAlign val="subscript"/>
        <sz val="11"/>
        <color theme="1"/>
        <rFont val="Aptos Narrow"/>
        <family val="2"/>
        <scheme val="minor"/>
      </rPr>
      <t xml:space="preserve">fem,10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</si>
  <si>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avg,10</t>
    </r>
  </si>
  <si>
    <r>
      <t xml:space="preserve">If EF10 </t>
    </r>
    <r>
      <rPr>
        <sz val="11"/>
        <color theme="1"/>
        <rFont val="Aptos Narrow"/>
        <family val="2"/>
      </rPr>
      <t>≥ EF_ST:
ARD</t>
    </r>
    <r>
      <rPr>
        <vertAlign val="subscript"/>
        <sz val="11"/>
        <color theme="1"/>
        <rFont val="Aptos Narrow"/>
        <family val="2"/>
      </rPr>
      <t>avg,10</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avg,10</t>
    </r>
    <r>
      <rPr>
        <sz val="11"/>
        <color theme="1"/>
        <rFont val="Aptos Narrow"/>
        <family val="2"/>
        <scheme val="minor"/>
      </rPr>
      <t>*EF10 / AT_ST</t>
    </r>
  </si>
  <si>
    <r>
      <t>SCRD</t>
    </r>
    <r>
      <rPr>
        <vertAlign val="subscript"/>
        <sz val="11"/>
        <color theme="1"/>
        <rFont val="Aptos Narrow"/>
        <family val="2"/>
        <scheme val="minor"/>
      </rPr>
      <t>fem,10</t>
    </r>
  </si>
  <si>
    <r>
      <t xml:space="preserve">If EF10 </t>
    </r>
    <r>
      <rPr>
        <sz val="11"/>
        <color theme="1"/>
        <rFont val="Aptos Narrow"/>
        <family val="2"/>
      </rPr>
      <t>≥ EF_ST:
ARD</t>
    </r>
    <r>
      <rPr>
        <vertAlign val="subscript"/>
        <sz val="11"/>
        <color theme="1"/>
        <rFont val="Aptos Narrow"/>
        <family val="2"/>
      </rPr>
      <t>fem,10</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fem,10</t>
    </r>
    <r>
      <rPr>
        <sz val="11"/>
        <color theme="1"/>
        <rFont val="Aptos Narrow"/>
        <family val="2"/>
        <scheme val="minor"/>
      </rPr>
      <t>*EF10 / AT_ST</t>
    </r>
  </si>
  <si>
    <r>
      <t>CRD</t>
    </r>
    <r>
      <rPr>
        <vertAlign val="subscript"/>
        <sz val="11"/>
        <color theme="1"/>
        <rFont val="Aptos Narrow"/>
        <family val="2"/>
        <scheme val="minor"/>
      </rPr>
      <t>avg,10</t>
    </r>
  </si>
  <si>
    <r>
      <t>ARD</t>
    </r>
    <r>
      <rPr>
        <vertAlign val="subscript"/>
        <sz val="11"/>
        <color theme="1"/>
        <rFont val="Aptos Narrow"/>
        <family val="2"/>
        <scheme val="minor"/>
      </rPr>
      <t>avg,10</t>
    </r>
    <r>
      <rPr>
        <sz val="11"/>
        <color theme="1"/>
        <rFont val="Aptos Narrow"/>
        <family val="2"/>
        <scheme val="minor"/>
      </rPr>
      <t>*EF10*WY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</si>
  <si>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fem,10</t>
    </r>
  </si>
  <si>
    <r>
      <t>ARD</t>
    </r>
    <r>
      <rPr>
        <vertAlign val="subscript"/>
        <sz val="11"/>
        <color theme="1"/>
        <rFont val="Aptos Narrow"/>
        <family val="2"/>
        <scheme val="minor"/>
      </rPr>
      <t>fem,10</t>
    </r>
    <r>
      <rPr>
        <sz val="11"/>
        <color theme="1"/>
        <rFont val="Aptos Narrow"/>
        <family val="2"/>
        <scheme val="minor"/>
      </rPr>
      <t>*EF10*WY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</si>
  <si>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avg,10</t>
    </r>
  </si>
  <si>
    <r>
      <t>ARD</t>
    </r>
    <r>
      <rPr>
        <vertAlign val="subscript"/>
        <sz val="11"/>
        <color theme="1"/>
        <rFont val="Aptos Narrow"/>
        <family val="2"/>
        <scheme val="minor"/>
      </rPr>
      <t>avg,10</t>
    </r>
    <r>
      <rPr>
        <sz val="11"/>
        <color theme="1"/>
        <rFont val="Aptos Narrow"/>
        <family val="2"/>
        <scheme val="minor"/>
      </rPr>
      <t>*EF10*WY / AT</t>
    </r>
    <r>
      <rPr>
        <vertAlign val="subscript"/>
        <sz val="11"/>
        <color theme="1"/>
        <rFont val="Aptos Narrow"/>
        <family val="2"/>
        <scheme val="minor"/>
      </rPr>
      <t>LCRD</t>
    </r>
  </si>
  <si>
    <r>
      <t>LCRD</t>
    </r>
    <r>
      <rPr>
        <vertAlign val="subscript"/>
        <sz val="11"/>
        <color theme="1"/>
        <rFont val="Aptos Narrow"/>
        <family val="2"/>
        <scheme val="minor"/>
      </rPr>
      <t>fem,10</t>
    </r>
  </si>
  <si>
    <r>
      <t>ARD</t>
    </r>
    <r>
      <rPr>
        <vertAlign val="subscript"/>
        <sz val="11"/>
        <color theme="1"/>
        <rFont val="Aptos Narrow"/>
        <family val="2"/>
        <scheme val="minor"/>
      </rPr>
      <t>fem,10</t>
    </r>
    <r>
      <rPr>
        <sz val="11"/>
        <color theme="1"/>
        <rFont val="Aptos Narrow"/>
        <family val="2"/>
        <scheme val="minor"/>
      </rPr>
      <t>*EF10*WY / AT</t>
    </r>
    <r>
      <rPr>
        <vertAlign val="subscript"/>
        <sz val="11"/>
        <color theme="1"/>
        <rFont val="Aptos Narrow"/>
        <family val="2"/>
        <scheme val="minor"/>
      </rPr>
      <t>LCRD</t>
    </r>
  </si>
  <si>
    <r>
      <t>APDR</t>
    </r>
    <r>
      <rPr>
        <vertAlign val="subscript"/>
        <sz val="11"/>
        <color theme="1"/>
        <rFont val="Aptos Narrow"/>
        <family val="2"/>
        <scheme val="minor"/>
      </rPr>
      <t>avg,11</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</si>
  <si>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derm,11</t>
    </r>
    <r>
      <rPr>
        <sz val="11"/>
        <color theme="1"/>
        <rFont val="Aptos Narrow"/>
        <family val="2"/>
        <scheme val="minor"/>
      </rPr>
      <t>*FT</t>
    </r>
  </si>
  <si>
    <r>
      <t>APDR</t>
    </r>
    <r>
      <rPr>
        <vertAlign val="subscript"/>
        <sz val="11"/>
        <color theme="1"/>
        <rFont val="Aptos Narrow"/>
        <family val="2"/>
        <scheme val="minor"/>
      </rPr>
      <t>fem,11</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</si>
  <si>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derm,11</t>
    </r>
    <r>
      <rPr>
        <sz val="11"/>
        <color theme="1"/>
        <rFont val="Aptos Narrow"/>
        <family val="2"/>
        <scheme val="minor"/>
      </rPr>
      <t>*FT</t>
    </r>
  </si>
  <si>
    <r>
      <t>ARD</t>
    </r>
    <r>
      <rPr>
        <vertAlign val="subscript"/>
        <sz val="11"/>
        <color theme="1"/>
        <rFont val="Aptos Narrow"/>
        <family val="2"/>
        <scheme val="minor"/>
      </rPr>
      <t>avg,11</t>
    </r>
  </si>
  <si>
    <r>
      <t>APDR</t>
    </r>
    <r>
      <rPr>
        <vertAlign val="subscript"/>
        <sz val="11"/>
        <color theme="1"/>
        <rFont val="Aptos Narrow"/>
        <family val="2"/>
        <scheme val="minor"/>
      </rPr>
      <t xml:space="preserve">avg,11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</si>
  <si>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fem,11</t>
    </r>
  </si>
  <si>
    <r>
      <t>APDR</t>
    </r>
    <r>
      <rPr>
        <vertAlign val="subscript"/>
        <sz val="11"/>
        <color theme="1"/>
        <rFont val="Aptos Narrow"/>
        <family val="2"/>
        <scheme val="minor"/>
      </rPr>
      <t xml:space="preserve">fem,11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</si>
  <si>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avg,11</t>
    </r>
  </si>
  <si>
    <r>
      <t xml:space="preserve">If EF11 </t>
    </r>
    <r>
      <rPr>
        <sz val="11"/>
        <color theme="1"/>
        <rFont val="Aptos Narrow"/>
        <family val="2"/>
      </rPr>
      <t>≥ EF_ST:
ARD</t>
    </r>
    <r>
      <rPr>
        <vertAlign val="subscript"/>
        <sz val="11"/>
        <color theme="1"/>
        <rFont val="Aptos Narrow"/>
        <family val="2"/>
      </rPr>
      <t>avg,11</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avg,11</t>
    </r>
    <r>
      <rPr>
        <sz val="11"/>
        <color theme="1"/>
        <rFont val="Aptos Narrow"/>
        <family val="2"/>
        <scheme val="minor"/>
      </rPr>
      <t>*EF10 / AT_ST</t>
    </r>
  </si>
  <si>
    <r>
      <t>SCRD</t>
    </r>
    <r>
      <rPr>
        <vertAlign val="subscript"/>
        <sz val="11"/>
        <color theme="1"/>
        <rFont val="Aptos Narrow"/>
        <family val="2"/>
        <scheme val="minor"/>
      </rPr>
      <t>fem,11</t>
    </r>
  </si>
  <si>
    <r>
      <t xml:space="preserve">If EF11 </t>
    </r>
    <r>
      <rPr>
        <sz val="11"/>
        <color theme="1"/>
        <rFont val="Aptos Narrow"/>
        <family val="2"/>
      </rPr>
      <t>≥ EF_ST:
ARD</t>
    </r>
    <r>
      <rPr>
        <vertAlign val="subscript"/>
        <sz val="11"/>
        <color theme="1"/>
        <rFont val="Aptos Narrow"/>
        <family val="2"/>
      </rPr>
      <t>fem,11</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fem,11</t>
    </r>
    <r>
      <rPr>
        <sz val="11"/>
        <color theme="1"/>
        <rFont val="Aptos Narrow"/>
        <family val="2"/>
        <scheme val="minor"/>
      </rPr>
      <t>*EF10 / AT_ST</t>
    </r>
  </si>
  <si>
    <r>
      <t>CRD</t>
    </r>
    <r>
      <rPr>
        <vertAlign val="subscript"/>
        <sz val="11"/>
        <color theme="1"/>
        <rFont val="Aptos Narrow"/>
        <family val="2"/>
        <scheme val="minor"/>
      </rPr>
      <t>avg,11</t>
    </r>
  </si>
  <si>
    <r>
      <t>ARD</t>
    </r>
    <r>
      <rPr>
        <vertAlign val="subscript"/>
        <sz val="11"/>
        <color theme="1"/>
        <rFont val="Aptos Narrow"/>
        <family val="2"/>
        <scheme val="minor"/>
      </rPr>
      <t>avg,11</t>
    </r>
    <r>
      <rPr>
        <sz val="11"/>
        <color theme="1"/>
        <rFont val="Aptos Narrow"/>
        <family val="2"/>
        <scheme val="minor"/>
      </rPr>
      <t>*EF11*WY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</si>
  <si>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fem,11</t>
    </r>
  </si>
  <si>
    <r>
      <t>ARD</t>
    </r>
    <r>
      <rPr>
        <vertAlign val="subscript"/>
        <sz val="11"/>
        <color theme="1"/>
        <rFont val="Aptos Narrow"/>
        <family val="2"/>
        <scheme val="minor"/>
      </rPr>
      <t>fem,11</t>
    </r>
    <r>
      <rPr>
        <sz val="11"/>
        <color theme="1"/>
        <rFont val="Aptos Narrow"/>
        <family val="2"/>
        <scheme val="minor"/>
      </rPr>
      <t>*EF11*WY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</si>
  <si>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avg,11</t>
    </r>
  </si>
  <si>
    <r>
      <t>ARD</t>
    </r>
    <r>
      <rPr>
        <vertAlign val="subscript"/>
        <sz val="11"/>
        <color theme="1"/>
        <rFont val="Aptos Narrow"/>
        <family val="2"/>
        <scheme val="minor"/>
      </rPr>
      <t>avg,11</t>
    </r>
    <r>
      <rPr>
        <sz val="11"/>
        <color theme="1"/>
        <rFont val="Aptos Narrow"/>
        <family val="2"/>
        <scheme val="minor"/>
      </rPr>
      <t>*EF11*WY / AT</t>
    </r>
    <r>
      <rPr>
        <vertAlign val="subscript"/>
        <sz val="11"/>
        <color theme="1"/>
        <rFont val="Aptos Narrow"/>
        <family val="2"/>
        <scheme val="minor"/>
      </rPr>
      <t>LCRD</t>
    </r>
  </si>
  <si>
    <r>
      <t>LCRD</t>
    </r>
    <r>
      <rPr>
        <vertAlign val="subscript"/>
        <sz val="11"/>
        <color theme="1"/>
        <rFont val="Aptos Narrow"/>
        <family val="2"/>
        <scheme val="minor"/>
      </rPr>
      <t>fem,11</t>
    </r>
  </si>
  <si>
    <r>
      <t>ARD</t>
    </r>
    <r>
      <rPr>
        <vertAlign val="subscript"/>
        <sz val="11"/>
        <color theme="1"/>
        <rFont val="Aptos Narrow"/>
        <family val="2"/>
        <scheme val="minor"/>
      </rPr>
      <t>fem,11</t>
    </r>
    <r>
      <rPr>
        <sz val="11"/>
        <color theme="1"/>
        <rFont val="Aptos Narrow"/>
        <family val="2"/>
        <scheme val="minor"/>
      </rPr>
      <t>*EF11*WY / AT</t>
    </r>
    <r>
      <rPr>
        <vertAlign val="subscript"/>
        <sz val="11"/>
        <color theme="1"/>
        <rFont val="Aptos Narrow"/>
        <family val="2"/>
        <scheme val="minor"/>
      </rPr>
      <t>LCRD</t>
    </r>
  </si>
  <si>
    <r>
      <t>APDR</t>
    </r>
    <r>
      <rPr>
        <vertAlign val="subscript"/>
        <sz val="11"/>
        <color theme="1"/>
        <rFont val="Aptos Narrow"/>
        <family val="2"/>
        <scheme val="minor"/>
      </rPr>
      <t>avg,12</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</si>
  <si>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derm,12</t>
    </r>
    <r>
      <rPr>
        <sz val="11"/>
        <color theme="1"/>
        <rFont val="Aptos Narrow"/>
        <family val="2"/>
        <scheme val="minor"/>
      </rPr>
      <t>*FT</t>
    </r>
  </si>
  <si>
    <r>
      <t>APDR</t>
    </r>
    <r>
      <rPr>
        <vertAlign val="subscript"/>
        <sz val="11"/>
        <color theme="1"/>
        <rFont val="Aptos Narrow"/>
        <family val="2"/>
        <scheme val="minor"/>
      </rPr>
      <t>fem,12</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</si>
  <si>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derm,12</t>
    </r>
    <r>
      <rPr>
        <sz val="11"/>
        <color theme="1"/>
        <rFont val="Aptos Narrow"/>
        <family val="2"/>
        <scheme val="minor"/>
      </rPr>
      <t>*FT</t>
    </r>
  </si>
  <si>
    <r>
      <t>ARD</t>
    </r>
    <r>
      <rPr>
        <vertAlign val="subscript"/>
        <sz val="11"/>
        <color theme="1"/>
        <rFont val="Aptos Narrow"/>
        <family val="2"/>
        <scheme val="minor"/>
      </rPr>
      <t>avg,12</t>
    </r>
  </si>
  <si>
    <r>
      <t>APDR</t>
    </r>
    <r>
      <rPr>
        <vertAlign val="subscript"/>
        <sz val="11"/>
        <color theme="1"/>
        <rFont val="Aptos Narrow"/>
        <family val="2"/>
        <scheme val="minor"/>
      </rPr>
      <t xml:space="preserve">avg,12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</si>
  <si>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fem,12</t>
    </r>
  </si>
  <si>
    <r>
      <t>APDR</t>
    </r>
    <r>
      <rPr>
        <vertAlign val="subscript"/>
        <sz val="11"/>
        <color theme="1"/>
        <rFont val="Aptos Narrow"/>
        <family val="2"/>
        <scheme val="minor"/>
      </rPr>
      <t xml:space="preserve">fem,12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</si>
  <si>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avg,12</t>
    </r>
  </si>
  <si>
    <r>
      <t xml:space="preserve">If EF12 </t>
    </r>
    <r>
      <rPr>
        <sz val="11"/>
        <color theme="1"/>
        <rFont val="Aptos Narrow"/>
        <family val="2"/>
      </rPr>
      <t>≥ EF_ST:
ARD</t>
    </r>
    <r>
      <rPr>
        <vertAlign val="subscript"/>
        <sz val="11"/>
        <color theme="1"/>
        <rFont val="Aptos Narrow"/>
        <family val="2"/>
      </rPr>
      <t>avg,12</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avg,12</t>
    </r>
    <r>
      <rPr>
        <sz val="11"/>
        <color theme="1"/>
        <rFont val="Aptos Narrow"/>
        <family val="2"/>
        <scheme val="minor"/>
      </rPr>
      <t>*EF12 / AT_ST</t>
    </r>
  </si>
  <si>
    <r>
      <t>SCRD</t>
    </r>
    <r>
      <rPr>
        <vertAlign val="subscript"/>
        <sz val="11"/>
        <color theme="1"/>
        <rFont val="Aptos Narrow"/>
        <family val="2"/>
        <scheme val="minor"/>
      </rPr>
      <t>fem,12</t>
    </r>
  </si>
  <si>
    <r>
      <t xml:space="preserve">If EF12 </t>
    </r>
    <r>
      <rPr>
        <sz val="11"/>
        <color theme="1"/>
        <rFont val="Aptos Narrow"/>
        <family val="2"/>
      </rPr>
      <t>≥ EF_ST:
ARD</t>
    </r>
    <r>
      <rPr>
        <vertAlign val="subscript"/>
        <sz val="11"/>
        <color theme="1"/>
        <rFont val="Aptos Narrow"/>
        <family val="2"/>
      </rPr>
      <t>fem,12</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fem,12</t>
    </r>
    <r>
      <rPr>
        <sz val="11"/>
        <color theme="1"/>
        <rFont val="Aptos Narrow"/>
        <family val="2"/>
        <scheme val="minor"/>
      </rPr>
      <t>*EF12 / AT_ST</t>
    </r>
  </si>
  <si>
    <r>
      <t>CRD</t>
    </r>
    <r>
      <rPr>
        <vertAlign val="subscript"/>
        <sz val="11"/>
        <color theme="1"/>
        <rFont val="Aptos Narrow"/>
        <family val="2"/>
        <scheme val="minor"/>
      </rPr>
      <t>avg,12</t>
    </r>
  </si>
  <si>
    <r>
      <t>ARD</t>
    </r>
    <r>
      <rPr>
        <vertAlign val="subscript"/>
        <sz val="11"/>
        <color theme="1"/>
        <rFont val="Aptos Narrow"/>
        <family val="2"/>
        <scheme val="minor"/>
      </rPr>
      <t>avg,12</t>
    </r>
    <r>
      <rPr>
        <sz val="11"/>
        <color theme="1"/>
        <rFont val="Aptos Narrow"/>
        <family val="2"/>
        <scheme val="minor"/>
      </rPr>
      <t>*EF12*WY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</si>
  <si>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fem,12</t>
    </r>
  </si>
  <si>
    <r>
      <t>ARD</t>
    </r>
    <r>
      <rPr>
        <vertAlign val="subscript"/>
        <sz val="11"/>
        <color theme="1"/>
        <rFont val="Aptos Narrow"/>
        <family val="2"/>
        <scheme val="minor"/>
      </rPr>
      <t>fem,12</t>
    </r>
    <r>
      <rPr>
        <sz val="11"/>
        <color theme="1"/>
        <rFont val="Aptos Narrow"/>
        <family val="2"/>
        <scheme val="minor"/>
      </rPr>
      <t>*EF12*WY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</si>
  <si>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avg,12</t>
    </r>
  </si>
  <si>
    <r>
      <t>ARD</t>
    </r>
    <r>
      <rPr>
        <vertAlign val="subscript"/>
        <sz val="11"/>
        <color theme="1"/>
        <rFont val="Aptos Narrow"/>
        <family val="2"/>
        <scheme val="minor"/>
      </rPr>
      <t>avg,12</t>
    </r>
    <r>
      <rPr>
        <sz val="11"/>
        <color theme="1"/>
        <rFont val="Aptos Narrow"/>
        <family val="2"/>
        <scheme val="minor"/>
      </rPr>
      <t>*EF12*WY / AT</t>
    </r>
    <r>
      <rPr>
        <vertAlign val="subscript"/>
        <sz val="11"/>
        <color theme="1"/>
        <rFont val="Aptos Narrow"/>
        <family val="2"/>
        <scheme val="minor"/>
      </rPr>
      <t>LCRD</t>
    </r>
  </si>
  <si>
    <r>
      <t>LCRD</t>
    </r>
    <r>
      <rPr>
        <vertAlign val="subscript"/>
        <sz val="11"/>
        <color theme="1"/>
        <rFont val="Aptos Narrow"/>
        <family val="2"/>
        <scheme val="minor"/>
      </rPr>
      <t>fem,12</t>
    </r>
  </si>
  <si>
    <r>
      <t>ARD</t>
    </r>
    <r>
      <rPr>
        <vertAlign val="subscript"/>
        <sz val="11"/>
        <color theme="1"/>
        <rFont val="Aptos Narrow"/>
        <family val="2"/>
        <scheme val="minor"/>
      </rPr>
      <t>fem,12</t>
    </r>
    <r>
      <rPr>
        <sz val="11"/>
        <color theme="1"/>
        <rFont val="Aptos Narrow"/>
        <family val="2"/>
        <scheme val="minor"/>
      </rPr>
      <t>*EF12*WY / AT</t>
    </r>
    <r>
      <rPr>
        <vertAlign val="subscript"/>
        <sz val="11"/>
        <color theme="1"/>
        <rFont val="Aptos Narrow"/>
        <family val="2"/>
        <scheme val="minor"/>
      </rPr>
      <t>LCRD</t>
    </r>
  </si>
  <si>
    <r>
      <t>APDR</t>
    </r>
    <r>
      <rPr>
        <vertAlign val="subscript"/>
        <sz val="11"/>
        <color theme="1"/>
        <rFont val="Aptos Narrow"/>
        <family val="2"/>
        <scheme val="minor"/>
      </rPr>
      <t>avg,13</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</si>
  <si>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derm,13</t>
    </r>
    <r>
      <rPr>
        <sz val="11"/>
        <color theme="1"/>
        <rFont val="Aptos Narrow"/>
        <family val="2"/>
        <scheme val="minor"/>
      </rPr>
      <t>*FT</t>
    </r>
  </si>
  <si>
    <r>
      <t>APDR</t>
    </r>
    <r>
      <rPr>
        <vertAlign val="subscript"/>
        <sz val="11"/>
        <color theme="1"/>
        <rFont val="Aptos Narrow"/>
        <family val="2"/>
        <scheme val="minor"/>
      </rPr>
      <t>fem,13</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</si>
  <si>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derm,13</t>
    </r>
    <r>
      <rPr>
        <sz val="11"/>
        <color theme="1"/>
        <rFont val="Aptos Narrow"/>
        <family val="2"/>
        <scheme val="minor"/>
      </rPr>
      <t>*FT</t>
    </r>
  </si>
  <si>
    <r>
      <t>ARD</t>
    </r>
    <r>
      <rPr>
        <vertAlign val="subscript"/>
        <sz val="11"/>
        <color theme="1"/>
        <rFont val="Aptos Narrow"/>
        <family val="2"/>
        <scheme val="minor"/>
      </rPr>
      <t>avg,13</t>
    </r>
  </si>
  <si>
    <r>
      <t>APDR</t>
    </r>
    <r>
      <rPr>
        <vertAlign val="subscript"/>
        <sz val="11"/>
        <color theme="1"/>
        <rFont val="Aptos Narrow"/>
        <family val="2"/>
        <scheme val="minor"/>
      </rPr>
      <t xml:space="preserve">avg,13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</si>
  <si>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fem,13</t>
    </r>
  </si>
  <si>
    <r>
      <t>APDR</t>
    </r>
    <r>
      <rPr>
        <vertAlign val="subscript"/>
        <sz val="11"/>
        <color theme="1"/>
        <rFont val="Aptos Narrow"/>
        <family val="2"/>
        <scheme val="minor"/>
      </rPr>
      <t xml:space="preserve">fem,13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</si>
  <si>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avg,13</t>
    </r>
  </si>
  <si>
    <r>
      <t xml:space="preserve">If EF13 </t>
    </r>
    <r>
      <rPr>
        <sz val="11"/>
        <color theme="1"/>
        <rFont val="Aptos Narrow"/>
        <family val="2"/>
      </rPr>
      <t>≥ EF_ST:
ARD</t>
    </r>
    <r>
      <rPr>
        <vertAlign val="subscript"/>
        <sz val="11"/>
        <color theme="1"/>
        <rFont val="Aptos Narrow"/>
        <family val="2"/>
      </rPr>
      <t>avg,13</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avg,13</t>
    </r>
    <r>
      <rPr>
        <sz val="11"/>
        <color theme="1"/>
        <rFont val="Aptos Narrow"/>
        <family val="2"/>
        <scheme val="minor"/>
      </rPr>
      <t>*EF13 / AT_ST</t>
    </r>
  </si>
  <si>
    <r>
      <t>SCRD</t>
    </r>
    <r>
      <rPr>
        <vertAlign val="subscript"/>
        <sz val="11"/>
        <color theme="1"/>
        <rFont val="Aptos Narrow"/>
        <family val="2"/>
        <scheme val="minor"/>
      </rPr>
      <t>fem,13</t>
    </r>
  </si>
  <si>
    <r>
      <t xml:space="preserve">If EF13 </t>
    </r>
    <r>
      <rPr>
        <sz val="11"/>
        <color theme="1"/>
        <rFont val="Aptos Narrow"/>
        <family val="2"/>
      </rPr>
      <t>≥ EF_ST:
ARD</t>
    </r>
    <r>
      <rPr>
        <vertAlign val="subscript"/>
        <sz val="11"/>
        <color theme="1"/>
        <rFont val="Aptos Narrow"/>
        <family val="2"/>
      </rPr>
      <t>fem,13</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fem,13</t>
    </r>
    <r>
      <rPr>
        <sz val="11"/>
        <color theme="1"/>
        <rFont val="Aptos Narrow"/>
        <family val="2"/>
        <scheme val="minor"/>
      </rPr>
      <t>*EF13 / AT_ST</t>
    </r>
  </si>
  <si>
    <r>
      <t>CRD</t>
    </r>
    <r>
      <rPr>
        <vertAlign val="subscript"/>
        <sz val="11"/>
        <color theme="1"/>
        <rFont val="Aptos Narrow"/>
        <family val="2"/>
        <scheme val="minor"/>
      </rPr>
      <t>avg,13</t>
    </r>
  </si>
  <si>
    <r>
      <t>ARD</t>
    </r>
    <r>
      <rPr>
        <vertAlign val="subscript"/>
        <sz val="11"/>
        <color theme="1"/>
        <rFont val="Aptos Narrow"/>
        <family val="2"/>
        <scheme val="minor"/>
      </rPr>
      <t>avg,13</t>
    </r>
    <r>
      <rPr>
        <sz val="11"/>
        <color theme="1"/>
        <rFont val="Aptos Narrow"/>
        <family val="2"/>
        <scheme val="minor"/>
      </rPr>
      <t>*EF13*WY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</si>
  <si>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fem,13</t>
    </r>
  </si>
  <si>
    <r>
      <t>ARD</t>
    </r>
    <r>
      <rPr>
        <vertAlign val="subscript"/>
        <sz val="11"/>
        <color theme="1"/>
        <rFont val="Aptos Narrow"/>
        <family val="2"/>
        <scheme val="minor"/>
      </rPr>
      <t>fem,13</t>
    </r>
    <r>
      <rPr>
        <sz val="11"/>
        <color theme="1"/>
        <rFont val="Aptos Narrow"/>
        <family val="2"/>
        <scheme val="minor"/>
      </rPr>
      <t>*EF13*WY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</si>
  <si>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avg,13</t>
    </r>
  </si>
  <si>
    <r>
      <t>ARD</t>
    </r>
    <r>
      <rPr>
        <vertAlign val="subscript"/>
        <sz val="11"/>
        <color theme="1"/>
        <rFont val="Aptos Narrow"/>
        <family val="2"/>
        <scheme val="minor"/>
      </rPr>
      <t>avg,13</t>
    </r>
    <r>
      <rPr>
        <sz val="11"/>
        <color theme="1"/>
        <rFont val="Aptos Narrow"/>
        <family val="2"/>
        <scheme val="minor"/>
      </rPr>
      <t>*EF13*WY / AT</t>
    </r>
    <r>
      <rPr>
        <vertAlign val="subscript"/>
        <sz val="11"/>
        <color theme="1"/>
        <rFont val="Aptos Narrow"/>
        <family val="2"/>
        <scheme val="minor"/>
      </rPr>
      <t>LCRD</t>
    </r>
  </si>
  <si>
    <r>
      <t>LCRD</t>
    </r>
    <r>
      <rPr>
        <vertAlign val="subscript"/>
        <sz val="11"/>
        <color theme="1"/>
        <rFont val="Aptos Narrow"/>
        <family val="2"/>
        <scheme val="minor"/>
      </rPr>
      <t>fem,13</t>
    </r>
  </si>
  <si>
    <r>
      <t>ARD</t>
    </r>
    <r>
      <rPr>
        <vertAlign val="subscript"/>
        <sz val="11"/>
        <color theme="1"/>
        <rFont val="Aptos Narrow"/>
        <family val="2"/>
        <scheme val="minor"/>
      </rPr>
      <t>fem,13</t>
    </r>
    <r>
      <rPr>
        <sz val="11"/>
        <color theme="1"/>
        <rFont val="Aptos Narrow"/>
        <family val="2"/>
        <scheme val="minor"/>
      </rPr>
      <t>*EF13*WY / AT</t>
    </r>
    <r>
      <rPr>
        <vertAlign val="subscript"/>
        <sz val="11"/>
        <color theme="1"/>
        <rFont val="Aptos Narrow"/>
        <family val="2"/>
        <scheme val="minor"/>
      </rPr>
      <t>LCRD</t>
    </r>
  </si>
  <si>
    <t>APDRavg,13b</t>
  </si>
  <si>
    <r>
      <t>S</t>
    </r>
    <r>
      <rPr>
        <vertAlign val="subscript"/>
        <sz val="11"/>
        <color theme="1"/>
        <rFont val="Aptos Narrow"/>
        <family val="2"/>
        <scheme val="minor"/>
      </rPr>
      <t>ONU</t>
    </r>
    <r>
      <rPr>
        <sz val="11"/>
        <color theme="1"/>
        <rFont val="Aptos Narrow"/>
        <family val="2"/>
        <scheme val="minor"/>
      </rPr>
      <t>*Qu*fabs*Yderm,13b*FT</t>
    </r>
  </si>
  <si>
    <t>APDRfem,13b</t>
  </si>
  <si>
    <t>Sfem*Qu*fabs*Yderm,13b*FT</t>
  </si>
  <si>
    <t>ARDavg,13b</t>
  </si>
  <si>
    <t>APDRavg,13b / BWavg</t>
  </si>
  <si>
    <t>ARDfem,13b</t>
  </si>
  <si>
    <t>APDRfem,13b / BWfem</t>
  </si>
  <si>
    <t>SCRDavg,13b</t>
  </si>
  <si>
    <t>If EF13b ≥ EF_ST:
ARDavg,13b*EF_ST / AT_ST
Otherwise:
ARDavg,13b*EF13b / AT_ST</t>
  </si>
  <si>
    <t>SCRDfem,13b</t>
  </si>
  <si>
    <t>If EF13b ≥ EF_ST:
ARDfem,13b*EF_ST / AT_ST
Otherwise:
ARDfem,13b*EF13b / AT_ST</t>
  </si>
  <si>
    <t>CRDavg,13b</t>
  </si>
  <si>
    <t>ARDavg,13b*EF13b*WY / (ATC, which is WY*EF_C)</t>
  </si>
  <si>
    <t>CRDfem,13b</t>
  </si>
  <si>
    <t>ARDfem,13b*EF13b*WY / (ATC, which is WY*EF_C)</t>
  </si>
  <si>
    <t>LCRDavg,13b</t>
  </si>
  <si>
    <t>ARDavg,13b*EF13b*WY / ATLCRD</t>
  </si>
  <si>
    <t>LCRDfem,13b</t>
  </si>
  <si>
    <t>ARDfem,13b*EF13b*WY / ATLCRD</t>
  </si>
  <si>
    <r>
      <t>APDR</t>
    </r>
    <r>
      <rPr>
        <vertAlign val="subscript"/>
        <sz val="11"/>
        <color theme="1"/>
        <rFont val="Aptos Narrow"/>
        <family val="2"/>
        <scheme val="minor"/>
      </rPr>
      <t>avg,14</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</si>
  <si>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derm,14</t>
    </r>
    <r>
      <rPr>
        <sz val="11"/>
        <color theme="1"/>
        <rFont val="Aptos Narrow"/>
        <family val="2"/>
        <scheme val="minor"/>
      </rPr>
      <t>*FT</t>
    </r>
  </si>
  <si>
    <r>
      <t>APDR</t>
    </r>
    <r>
      <rPr>
        <vertAlign val="subscript"/>
        <sz val="11"/>
        <color theme="1"/>
        <rFont val="Aptos Narrow"/>
        <family val="2"/>
        <scheme val="minor"/>
      </rPr>
      <t>fem,14</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</si>
  <si>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derm,14</t>
    </r>
    <r>
      <rPr>
        <sz val="11"/>
        <color theme="1"/>
        <rFont val="Aptos Narrow"/>
        <family val="2"/>
        <scheme val="minor"/>
      </rPr>
      <t>*FT</t>
    </r>
  </si>
  <si>
    <r>
      <t>ARD</t>
    </r>
    <r>
      <rPr>
        <vertAlign val="subscript"/>
        <sz val="11"/>
        <color theme="1"/>
        <rFont val="Aptos Narrow"/>
        <family val="2"/>
        <scheme val="minor"/>
      </rPr>
      <t>avg,14</t>
    </r>
  </si>
  <si>
    <r>
      <t>APDR</t>
    </r>
    <r>
      <rPr>
        <vertAlign val="subscript"/>
        <sz val="11"/>
        <color theme="1"/>
        <rFont val="Aptos Narrow"/>
        <family val="2"/>
        <scheme val="minor"/>
      </rPr>
      <t xml:space="preserve">avg,14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</si>
  <si>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fem,14</t>
    </r>
  </si>
  <si>
    <r>
      <t>APDR</t>
    </r>
    <r>
      <rPr>
        <vertAlign val="subscript"/>
        <sz val="11"/>
        <color theme="1"/>
        <rFont val="Aptos Narrow"/>
        <family val="2"/>
        <scheme val="minor"/>
      </rPr>
      <t xml:space="preserve">fem,14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</si>
  <si>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avg,14</t>
    </r>
  </si>
  <si>
    <r>
      <t xml:space="preserve">If EF14 </t>
    </r>
    <r>
      <rPr>
        <sz val="11"/>
        <color theme="1"/>
        <rFont val="Aptos Narrow"/>
        <family val="2"/>
      </rPr>
      <t>≥ EF_ST:
ARD</t>
    </r>
    <r>
      <rPr>
        <vertAlign val="subscript"/>
        <sz val="11"/>
        <color theme="1"/>
        <rFont val="Aptos Narrow"/>
        <family val="2"/>
      </rPr>
      <t>avg,14</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avg,14</t>
    </r>
    <r>
      <rPr>
        <sz val="11"/>
        <color theme="1"/>
        <rFont val="Aptos Narrow"/>
        <family val="2"/>
        <scheme val="minor"/>
      </rPr>
      <t>*EF14 / AT_ST</t>
    </r>
  </si>
  <si>
    <r>
      <t>SCRD</t>
    </r>
    <r>
      <rPr>
        <vertAlign val="subscript"/>
        <sz val="11"/>
        <color theme="1"/>
        <rFont val="Aptos Narrow"/>
        <family val="2"/>
        <scheme val="minor"/>
      </rPr>
      <t>fem,14</t>
    </r>
  </si>
  <si>
    <r>
      <t xml:space="preserve">If EF14 </t>
    </r>
    <r>
      <rPr>
        <sz val="11"/>
        <color theme="1"/>
        <rFont val="Aptos Narrow"/>
        <family val="2"/>
      </rPr>
      <t>≥ EF_ST:
ARD</t>
    </r>
    <r>
      <rPr>
        <vertAlign val="subscript"/>
        <sz val="11"/>
        <color theme="1"/>
        <rFont val="Aptos Narrow"/>
        <family val="2"/>
      </rPr>
      <t>fem,14</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fem,14</t>
    </r>
    <r>
      <rPr>
        <sz val="11"/>
        <color theme="1"/>
        <rFont val="Aptos Narrow"/>
        <family val="2"/>
        <scheme val="minor"/>
      </rPr>
      <t>*EF14 / AT_ST</t>
    </r>
  </si>
  <si>
    <r>
      <t>CRD</t>
    </r>
    <r>
      <rPr>
        <vertAlign val="subscript"/>
        <sz val="11"/>
        <color theme="1"/>
        <rFont val="Aptos Narrow"/>
        <family val="2"/>
        <scheme val="minor"/>
      </rPr>
      <t>avg,14</t>
    </r>
  </si>
  <si>
    <r>
      <t>ARD</t>
    </r>
    <r>
      <rPr>
        <vertAlign val="subscript"/>
        <sz val="11"/>
        <color theme="1"/>
        <rFont val="Aptos Narrow"/>
        <family val="2"/>
        <scheme val="minor"/>
      </rPr>
      <t>avg,14</t>
    </r>
    <r>
      <rPr>
        <sz val="11"/>
        <color theme="1"/>
        <rFont val="Aptos Narrow"/>
        <family val="2"/>
        <scheme val="minor"/>
      </rPr>
      <t>*EF14*WY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</si>
  <si>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fem,14</t>
    </r>
  </si>
  <si>
    <r>
      <t>ARD</t>
    </r>
    <r>
      <rPr>
        <vertAlign val="subscript"/>
        <sz val="11"/>
        <color theme="1"/>
        <rFont val="Aptos Narrow"/>
        <family val="2"/>
        <scheme val="minor"/>
      </rPr>
      <t>fem,14</t>
    </r>
    <r>
      <rPr>
        <sz val="11"/>
        <color theme="1"/>
        <rFont val="Aptos Narrow"/>
        <family val="2"/>
        <scheme val="minor"/>
      </rPr>
      <t>*EF14*WY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</si>
  <si>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avg,14</t>
    </r>
  </si>
  <si>
    <r>
      <t>ARD</t>
    </r>
    <r>
      <rPr>
        <vertAlign val="subscript"/>
        <sz val="11"/>
        <color theme="1"/>
        <rFont val="Aptos Narrow"/>
        <family val="2"/>
        <scheme val="minor"/>
      </rPr>
      <t>avg,14</t>
    </r>
    <r>
      <rPr>
        <sz val="11"/>
        <color theme="1"/>
        <rFont val="Aptos Narrow"/>
        <family val="2"/>
        <scheme val="minor"/>
      </rPr>
      <t>*EF14*WY / AT</t>
    </r>
    <r>
      <rPr>
        <vertAlign val="subscript"/>
        <sz val="11"/>
        <color theme="1"/>
        <rFont val="Aptos Narrow"/>
        <family val="2"/>
        <scheme val="minor"/>
      </rPr>
      <t>LCRD</t>
    </r>
  </si>
  <si>
    <r>
      <t>LCRD</t>
    </r>
    <r>
      <rPr>
        <vertAlign val="subscript"/>
        <sz val="11"/>
        <color theme="1"/>
        <rFont val="Aptos Narrow"/>
        <family val="2"/>
        <scheme val="minor"/>
      </rPr>
      <t>fem,14</t>
    </r>
  </si>
  <si>
    <r>
      <t>ARD</t>
    </r>
    <r>
      <rPr>
        <vertAlign val="subscript"/>
        <sz val="11"/>
        <color theme="1"/>
        <rFont val="Aptos Narrow"/>
        <family val="2"/>
        <scheme val="minor"/>
      </rPr>
      <t>fem,14</t>
    </r>
    <r>
      <rPr>
        <sz val="11"/>
        <color theme="1"/>
        <rFont val="Aptos Narrow"/>
        <family val="2"/>
        <scheme val="minor"/>
      </rPr>
      <t>*EF14*WY / AT</t>
    </r>
    <r>
      <rPr>
        <vertAlign val="subscript"/>
        <sz val="11"/>
        <color theme="1"/>
        <rFont val="Aptos Narrow"/>
        <family val="2"/>
        <scheme val="minor"/>
      </rPr>
      <t>LCRD</t>
    </r>
  </si>
  <si>
    <r>
      <t>APDR</t>
    </r>
    <r>
      <rPr>
        <vertAlign val="subscript"/>
        <sz val="11"/>
        <color theme="1"/>
        <rFont val="Aptos Narrow"/>
        <family val="2"/>
        <scheme val="minor"/>
      </rPr>
      <t>avg,15</t>
    </r>
  </si>
  <si>
    <r>
      <t>S</t>
    </r>
    <r>
      <rPr>
        <vertAlign val="subscript"/>
        <sz val="11"/>
        <color theme="1"/>
        <rFont val="Aptos Narrow"/>
        <family val="2"/>
        <scheme val="minor"/>
      </rPr>
      <t>avg</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derm,15</t>
    </r>
    <r>
      <rPr>
        <sz val="11"/>
        <color theme="1"/>
        <rFont val="Aptos Narrow"/>
        <family val="2"/>
        <scheme val="minor"/>
      </rPr>
      <t>*FT</t>
    </r>
  </si>
  <si>
    <r>
      <t>APDR</t>
    </r>
    <r>
      <rPr>
        <vertAlign val="subscript"/>
        <sz val="11"/>
        <color theme="1"/>
        <rFont val="Aptos Narrow"/>
        <family val="2"/>
        <scheme val="minor"/>
      </rPr>
      <t>fem,15</t>
    </r>
  </si>
  <si>
    <r>
      <t>S</t>
    </r>
    <r>
      <rPr>
        <vertAlign val="subscript"/>
        <sz val="11"/>
        <color theme="1"/>
        <rFont val="Aptos Narrow"/>
        <family val="2"/>
        <scheme val="minor"/>
      </rPr>
      <t>fem</t>
    </r>
    <r>
      <rPr>
        <sz val="11"/>
        <color theme="1"/>
        <rFont val="Aptos Narrow"/>
        <family val="2"/>
        <scheme val="minor"/>
      </rPr>
      <t>*Q</t>
    </r>
    <r>
      <rPr>
        <vertAlign val="subscript"/>
        <sz val="11"/>
        <color theme="1"/>
        <rFont val="Aptos Narrow"/>
        <family val="2"/>
        <scheme val="minor"/>
      </rPr>
      <t>u</t>
    </r>
    <r>
      <rPr>
        <sz val="11"/>
        <color theme="1"/>
        <rFont val="Aptos Narrow"/>
        <family val="2"/>
        <scheme val="minor"/>
      </rPr>
      <t>*f</t>
    </r>
    <r>
      <rPr>
        <vertAlign val="subscript"/>
        <sz val="11"/>
        <color theme="1"/>
        <rFont val="Aptos Narrow"/>
        <family val="2"/>
        <scheme val="minor"/>
      </rPr>
      <t>abs</t>
    </r>
    <r>
      <rPr>
        <sz val="11"/>
        <color theme="1"/>
        <rFont val="Aptos Narrow"/>
        <family val="2"/>
        <scheme val="minor"/>
      </rPr>
      <t>*Y</t>
    </r>
    <r>
      <rPr>
        <vertAlign val="subscript"/>
        <sz val="11"/>
        <color theme="1"/>
        <rFont val="Aptos Narrow"/>
        <family val="2"/>
        <scheme val="minor"/>
      </rPr>
      <t>derm,15</t>
    </r>
    <r>
      <rPr>
        <sz val="11"/>
        <color theme="1"/>
        <rFont val="Aptos Narrow"/>
        <family val="2"/>
        <scheme val="minor"/>
      </rPr>
      <t>*FT</t>
    </r>
  </si>
  <si>
    <r>
      <t>ARD</t>
    </r>
    <r>
      <rPr>
        <vertAlign val="subscript"/>
        <sz val="11"/>
        <color theme="1"/>
        <rFont val="Aptos Narrow"/>
        <family val="2"/>
        <scheme val="minor"/>
      </rPr>
      <t>avg,15</t>
    </r>
  </si>
  <si>
    <r>
      <t>APDR</t>
    </r>
    <r>
      <rPr>
        <vertAlign val="subscript"/>
        <sz val="11"/>
        <color theme="1"/>
        <rFont val="Aptos Narrow"/>
        <family val="2"/>
        <scheme val="minor"/>
      </rPr>
      <t xml:space="preserve">avg,15 </t>
    </r>
    <r>
      <rPr>
        <sz val="11"/>
        <color theme="1"/>
        <rFont val="Aptos Narrow"/>
        <family val="2"/>
        <scheme val="minor"/>
      </rPr>
      <t>/ BW</t>
    </r>
    <r>
      <rPr>
        <vertAlign val="subscript"/>
        <sz val="11"/>
        <color theme="1"/>
        <rFont val="Aptos Narrow"/>
        <family val="2"/>
        <scheme val="minor"/>
      </rPr>
      <t>avg</t>
    </r>
  </si>
  <si>
    <r>
      <t>ARD</t>
    </r>
    <r>
      <rPr>
        <vertAlign val="subscript"/>
        <sz val="11"/>
        <color theme="1"/>
        <rFont val="Aptos Narrow"/>
        <family val="2"/>
        <scheme val="minor"/>
      </rPr>
      <t>fem,15</t>
    </r>
  </si>
  <si>
    <r>
      <t>APDR</t>
    </r>
    <r>
      <rPr>
        <vertAlign val="subscript"/>
        <sz val="11"/>
        <color theme="1"/>
        <rFont val="Aptos Narrow"/>
        <family val="2"/>
        <scheme val="minor"/>
      </rPr>
      <t xml:space="preserve">fem,15 </t>
    </r>
    <r>
      <rPr>
        <sz val="11"/>
        <color theme="1"/>
        <rFont val="Aptos Narrow"/>
        <family val="2"/>
        <scheme val="minor"/>
      </rPr>
      <t>/ BW</t>
    </r>
    <r>
      <rPr>
        <vertAlign val="subscript"/>
        <sz val="11"/>
        <color theme="1"/>
        <rFont val="Aptos Narrow"/>
        <family val="2"/>
        <scheme val="minor"/>
      </rPr>
      <t>fem</t>
    </r>
  </si>
  <si>
    <r>
      <t>SCRD</t>
    </r>
    <r>
      <rPr>
        <vertAlign val="subscript"/>
        <sz val="11"/>
        <color theme="1"/>
        <rFont val="Aptos Narrow"/>
        <family val="2"/>
        <scheme val="minor"/>
      </rPr>
      <t>avg,15</t>
    </r>
  </si>
  <si>
    <r>
      <t xml:space="preserve">If EF15 </t>
    </r>
    <r>
      <rPr>
        <sz val="11"/>
        <color theme="1"/>
        <rFont val="Aptos Narrow"/>
        <family val="2"/>
      </rPr>
      <t>≥ EF_ST:
ARD</t>
    </r>
    <r>
      <rPr>
        <vertAlign val="subscript"/>
        <sz val="11"/>
        <color theme="1"/>
        <rFont val="Aptos Narrow"/>
        <family val="2"/>
      </rPr>
      <t>avg,15</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avg,15</t>
    </r>
    <r>
      <rPr>
        <sz val="11"/>
        <color theme="1"/>
        <rFont val="Aptos Narrow"/>
        <family val="2"/>
        <scheme val="minor"/>
      </rPr>
      <t>*EF15 / AT_ST</t>
    </r>
  </si>
  <si>
    <r>
      <t>SCRD</t>
    </r>
    <r>
      <rPr>
        <vertAlign val="subscript"/>
        <sz val="11"/>
        <color theme="1"/>
        <rFont val="Aptos Narrow"/>
        <family val="2"/>
        <scheme val="minor"/>
      </rPr>
      <t>fem,15</t>
    </r>
  </si>
  <si>
    <r>
      <t xml:space="preserve">If EF15 </t>
    </r>
    <r>
      <rPr>
        <sz val="11"/>
        <color theme="1"/>
        <rFont val="Aptos Narrow"/>
        <family val="2"/>
      </rPr>
      <t>≥ EF_ST:
ARD</t>
    </r>
    <r>
      <rPr>
        <vertAlign val="subscript"/>
        <sz val="11"/>
        <color theme="1"/>
        <rFont val="Aptos Narrow"/>
        <family val="2"/>
      </rPr>
      <t>fem,15</t>
    </r>
    <r>
      <rPr>
        <sz val="11"/>
        <color theme="1"/>
        <rFont val="Aptos Narrow"/>
        <family val="2"/>
      </rPr>
      <t xml:space="preserve">*EF_ST / AT_ST
Otherwise:
</t>
    </r>
    <r>
      <rPr>
        <sz val="11"/>
        <color theme="1"/>
        <rFont val="Aptos Narrow"/>
        <family val="2"/>
        <scheme val="minor"/>
      </rPr>
      <t>ARD</t>
    </r>
    <r>
      <rPr>
        <vertAlign val="subscript"/>
        <sz val="11"/>
        <color theme="1"/>
        <rFont val="Aptos Narrow"/>
        <family val="2"/>
        <scheme val="minor"/>
      </rPr>
      <t>fem,15</t>
    </r>
    <r>
      <rPr>
        <sz val="11"/>
        <color theme="1"/>
        <rFont val="Aptos Narrow"/>
        <family val="2"/>
        <scheme val="minor"/>
      </rPr>
      <t>*EF15 / AT_ST</t>
    </r>
  </si>
  <si>
    <r>
      <t>CRD</t>
    </r>
    <r>
      <rPr>
        <vertAlign val="subscript"/>
        <sz val="11"/>
        <color theme="1"/>
        <rFont val="Aptos Narrow"/>
        <family val="2"/>
        <scheme val="minor"/>
      </rPr>
      <t>avg,15</t>
    </r>
  </si>
  <si>
    <r>
      <t>ARD</t>
    </r>
    <r>
      <rPr>
        <vertAlign val="subscript"/>
        <sz val="11"/>
        <color theme="1"/>
        <rFont val="Aptos Narrow"/>
        <family val="2"/>
        <scheme val="minor"/>
      </rPr>
      <t>avg,15</t>
    </r>
    <r>
      <rPr>
        <sz val="11"/>
        <color theme="1"/>
        <rFont val="Aptos Narrow"/>
        <family val="2"/>
        <scheme val="minor"/>
      </rPr>
      <t>*EF15*WY / (AT</t>
    </r>
    <r>
      <rPr>
        <vertAlign val="subscript"/>
        <sz val="11"/>
        <color theme="1"/>
        <rFont val="Aptos Narrow"/>
        <family val="2"/>
        <scheme val="minor"/>
      </rPr>
      <t>C</t>
    </r>
    <r>
      <rPr>
        <sz val="11"/>
        <color theme="1"/>
        <rFont val="Aptos Narrow"/>
        <family val="2"/>
        <scheme val="minor"/>
      </rPr>
      <t>, which is WY*EF_C)</t>
    </r>
  </si>
  <si>
    <r>
      <t>CRD</t>
    </r>
    <r>
      <rPr>
        <vertAlign val="subscript"/>
        <sz val="11"/>
        <color theme="1"/>
        <rFont val="Aptos Narrow"/>
        <family val="2"/>
        <scheme val="minor"/>
      </rPr>
      <t>fem,15</t>
    </r>
  </si>
  <si>
    <r>
      <t>ARD</t>
    </r>
    <r>
      <rPr>
        <vertAlign val="subscript"/>
        <sz val="11"/>
        <color theme="1"/>
        <rFont val="Aptos Narrow"/>
        <family val="2"/>
        <scheme val="minor"/>
      </rPr>
      <t>fem,15</t>
    </r>
    <r>
      <rPr>
        <sz val="11"/>
        <color theme="1"/>
        <rFont val="Aptos Narrow"/>
        <family val="2"/>
        <scheme val="minor"/>
      </rPr>
      <t>*EF15*WY / (AT</t>
    </r>
    <r>
      <rPr>
        <vertAlign val="subscript"/>
        <sz val="11"/>
        <color theme="1"/>
        <rFont val="Aptos Narrow"/>
        <family val="2"/>
        <scheme val="minor"/>
      </rPr>
      <t>C</t>
    </r>
    <r>
      <rPr>
        <sz val="11"/>
        <color theme="1"/>
        <rFont val="Aptos Narrow"/>
        <family val="2"/>
        <scheme val="minor"/>
      </rPr>
      <t>, which is WY*EF_C)</t>
    </r>
  </si>
  <si>
    <r>
      <t>LCRD</t>
    </r>
    <r>
      <rPr>
        <vertAlign val="subscript"/>
        <sz val="11"/>
        <color theme="1"/>
        <rFont val="Aptos Narrow"/>
        <family val="2"/>
        <scheme val="minor"/>
      </rPr>
      <t>avg,15</t>
    </r>
  </si>
  <si>
    <r>
      <t>ARD</t>
    </r>
    <r>
      <rPr>
        <vertAlign val="subscript"/>
        <sz val="11"/>
        <color theme="1"/>
        <rFont val="Aptos Narrow"/>
        <family val="2"/>
        <scheme val="minor"/>
      </rPr>
      <t>avg,15</t>
    </r>
    <r>
      <rPr>
        <sz val="11"/>
        <color theme="1"/>
        <rFont val="Aptos Narrow"/>
        <family val="2"/>
        <scheme val="minor"/>
      </rPr>
      <t>*EF15*WY / AT</t>
    </r>
    <r>
      <rPr>
        <vertAlign val="subscript"/>
        <sz val="11"/>
        <color theme="1"/>
        <rFont val="Aptos Narrow"/>
        <family val="2"/>
        <scheme val="minor"/>
      </rPr>
      <t>LCRD</t>
    </r>
  </si>
  <si>
    <r>
      <t>LCRD</t>
    </r>
    <r>
      <rPr>
        <vertAlign val="subscript"/>
        <sz val="11"/>
        <color theme="1"/>
        <rFont val="Aptos Narrow"/>
        <family val="2"/>
        <scheme val="minor"/>
      </rPr>
      <t>fem,15</t>
    </r>
  </si>
  <si>
    <r>
      <t>ARD</t>
    </r>
    <r>
      <rPr>
        <vertAlign val="subscript"/>
        <sz val="11"/>
        <color theme="1"/>
        <rFont val="Aptos Narrow"/>
        <family val="2"/>
        <scheme val="minor"/>
      </rPr>
      <t>fem,15</t>
    </r>
    <r>
      <rPr>
        <sz val="11"/>
        <color theme="1"/>
        <rFont val="Aptos Narrow"/>
        <family val="2"/>
        <scheme val="minor"/>
      </rPr>
      <t>*EF15*WY / AT</t>
    </r>
    <r>
      <rPr>
        <vertAlign val="subscript"/>
        <sz val="11"/>
        <color theme="1"/>
        <rFont val="Aptos Narrow"/>
        <family val="2"/>
        <scheme val="minor"/>
      </rPr>
      <t>LCRD</t>
    </r>
  </si>
  <si>
    <t>APDRavg,16</t>
  </si>
  <si>
    <t>Savg*Qu*fabs*Yderm,16*FT</t>
  </si>
  <si>
    <t>APDRfem,16</t>
  </si>
  <si>
    <t>Sfem*Qu*fabs*Yderm,16*FT</t>
  </si>
  <si>
    <t>ARDavg,16</t>
  </si>
  <si>
    <t>APDRavg,16 / BWavg</t>
  </si>
  <si>
    <t>ARDfem,16</t>
  </si>
  <si>
    <t>APDRfem,16 / BWfem</t>
  </si>
  <si>
    <t>SCRDavg,16</t>
  </si>
  <si>
    <t>If EF16 ≥ EF_ST:
ARDavg,16*EF_ST / AT_ST
Otherwise:
ARDavg,16*EF16 / AT_ST</t>
  </si>
  <si>
    <t>SCRDfem,16</t>
  </si>
  <si>
    <t>If EF16 ≥ EF_ST:
ARDfem,16*EF_ST / AT_ST
Otherwise:
ARDfem,16*EF16 / AT_ST</t>
  </si>
  <si>
    <t>CRDavg,16</t>
  </si>
  <si>
    <t>ARDavg,16*EF16*WY / (ATC, which is WY*EF_C)</t>
  </si>
  <si>
    <t>CRDfem,16</t>
  </si>
  <si>
    <t>ARDfem,16*EF16*WY / (ATC, which is WY*EF_C)</t>
  </si>
  <si>
    <t>LCRDavg,16</t>
  </si>
  <si>
    <t>ARDavg,16*EF16*WY / ATLCRD</t>
  </si>
  <si>
    <t>LCRDfem,16</t>
  </si>
  <si>
    <t>ARDfem,16*EF16*WY / ATLCRD</t>
  </si>
  <si>
    <t>APDRavg,18</t>
  </si>
  <si>
    <t>Savg*Qu*fabs*Yderm,18*FT</t>
  </si>
  <si>
    <t>APDRfem,18</t>
  </si>
  <si>
    <t>Sfem*Qu*fabs*Yderm,18*FT</t>
  </si>
  <si>
    <t>ARDavg,18</t>
  </si>
  <si>
    <t>APDRavg,18 / BWavg</t>
  </si>
  <si>
    <t>ARDfem,18</t>
  </si>
  <si>
    <t>APDRfem,18 / BWfem</t>
  </si>
  <si>
    <t>SCRDavg,18</t>
  </si>
  <si>
    <t>If EF18 ≥ EF_ST:
ARDavg,18*EF_ST / AT_ST
Otherwise:
ARDavg,18*EF18 / AT_ST</t>
  </si>
  <si>
    <t>SCRDfem,18</t>
  </si>
  <si>
    <t>If EF18 ≥ EF_ST:
ARDfem,18*EF_ST / AT_ST
Otherwise:
ARDfem,18*EF18 / AT_ST</t>
  </si>
  <si>
    <t>CRDavg,18</t>
  </si>
  <si>
    <t>ARDavg,18*EF18*WY / (ATC, which is WY*EF_C)</t>
  </si>
  <si>
    <t>CRDfem,18</t>
  </si>
  <si>
    <t>ARDfem,18*EF18*WY / (ATC, which is WY*EF_C)</t>
  </si>
  <si>
    <t>LCRDavg,18</t>
  </si>
  <si>
    <t>ARDavg,18*EF18*WY / ATLCRD</t>
  </si>
  <si>
    <t>LCRDfem,18</t>
  </si>
  <si>
    <t>ARDfem,18*EF18*WY / ATLCRD</t>
  </si>
  <si>
    <t>APDRavg,19</t>
  </si>
  <si>
    <t>Savg*Qu*fabs*Yderm,19*FT</t>
  </si>
  <si>
    <t>APDRfem,19</t>
  </si>
  <si>
    <t>Sfem*Qu*fabs*Yderm,19*FT</t>
  </si>
  <si>
    <t>ARDavg,19</t>
  </si>
  <si>
    <t>APDRavg,19 / BWavg</t>
  </si>
  <si>
    <t>ARDfem,19</t>
  </si>
  <si>
    <t>APDRfem,19 / BWfem</t>
  </si>
  <si>
    <t>SCRDavg,19</t>
  </si>
  <si>
    <t>If EF19 ≥ EF_ST:
ARDavg,19*EF_ST / AT_ST
Otherwise:
ARDavg,19*EF19 / AT_ST</t>
  </si>
  <si>
    <t>SCRDfem,19</t>
  </si>
  <si>
    <t>If EF19 ≥ EF_ST:
ARDfem,19*EF_ST / AT_ST
Otherwise:
ARDfem,19*EF19 / AT_ST</t>
  </si>
  <si>
    <t>CRDavg,19</t>
  </si>
  <si>
    <t>ARDavg,19*EF19*WY / (ATC, which is WY*EF_C)</t>
  </si>
  <si>
    <t>CRDfem,19</t>
  </si>
  <si>
    <t>ARDfem,19*EF19*WY / (ATC, which is WY*EF_C)</t>
  </si>
  <si>
    <t>LCRDavg,19</t>
  </si>
  <si>
    <t>ARDavg,19*EF19*WY / ATLCRD</t>
  </si>
  <si>
    <t>LCRDfem,19</t>
  </si>
  <si>
    <t>ARDfem,19*EF19*WY / ATLCRD</t>
  </si>
  <si>
    <t>APDRavg,20</t>
  </si>
  <si>
    <t>Savg*Qu*fabs*Yderm,20*FT</t>
  </si>
  <si>
    <t>APDRfem,20</t>
  </si>
  <si>
    <t>Sfem*Qu*fabs*Yderm,20*FT</t>
  </si>
  <si>
    <t>ARDavg,20</t>
  </si>
  <si>
    <t>APDRavg,20 / BWavg</t>
  </si>
  <si>
    <t>ARDfem,20</t>
  </si>
  <si>
    <t>APDRfem,20 / BWfem</t>
  </si>
  <si>
    <t>SCRDavg,20</t>
  </si>
  <si>
    <t>If EF20 ≥ EF_ST:
ARDavg,20*EF_ST / AT_ST
Otherwise:
ARDavg,20*EF20 / AT_ST</t>
  </si>
  <si>
    <t>SCRDfem,20</t>
  </si>
  <si>
    <t>If EF20 ≥ EF_ST:
ARDfem,20*EF_ST / AT_ST
Otherwise:
ARDfem,20*EF20 / AT_ST</t>
  </si>
  <si>
    <t>CRDavg,20</t>
  </si>
  <si>
    <t>ARDavg,20*EF20*WY / (ATC, which is WY*EF_C)</t>
  </si>
  <si>
    <t>CRDfem,20</t>
  </si>
  <si>
    <t>ARDfem,20*EF20*WY / (ATC, which is WY*EF_C)</t>
  </si>
  <si>
    <t>LCRDavg,20</t>
  </si>
  <si>
    <t>ARDavg,20*EF20*WY / ATLCRD</t>
  </si>
  <si>
    <t>LCRDfem,20</t>
  </si>
  <si>
    <t>ARDfem,20*EF20*WY / ATLCRD</t>
  </si>
  <si>
    <t>APDRavg,21</t>
  </si>
  <si>
    <t>Savg*Qu*fabs*Yderm,21*FT</t>
  </si>
  <si>
    <t>APDRfem,21</t>
  </si>
  <si>
    <t>Sfem*Qu*fabs*Yderm,21*FT</t>
  </si>
  <si>
    <t>ARDavg,21</t>
  </si>
  <si>
    <t>APDRavg,21 / BWavg</t>
  </si>
  <si>
    <t>ARDfem,21</t>
  </si>
  <si>
    <t>APDRfem,21 / BWfem</t>
  </si>
  <si>
    <t>SCRDavg,21</t>
  </si>
  <si>
    <t>If EF21 ≥ EF_ST:
ARDavg,21*EF_ST / AT_ST
Otherwise:
ARDavg,21*EF21 / AT_ST</t>
  </si>
  <si>
    <t>SCRDfem,21</t>
  </si>
  <si>
    <t>If EF21 ≥ EF_ST:
ARDfem,21*EF_ST / AT_ST
Otherwise:
ARDfem,21*EF21 / AT_ST</t>
  </si>
  <si>
    <t>CRDavg,21</t>
  </si>
  <si>
    <t>ARDavg,21*EF21*WY / (ATC, which is WY*EF_C)</t>
  </si>
  <si>
    <t>CRDfem,21</t>
  </si>
  <si>
    <t>ARDfem,21*EF21*WY / (ATC, which is WY*EF_C)</t>
  </si>
  <si>
    <t>LCRDavg,21</t>
  </si>
  <si>
    <t>ARDavg,21*EF21*WY / ATLCRD</t>
  </si>
  <si>
    <t>LCRDfem,21</t>
  </si>
  <si>
    <t>ARDfem,21*EF21*WY / ATLCRD</t>
  </si>
  <si>
    <t>APDRavg,22</t>
  </si>
  <si>
    <t>Savg*Qu*fabs*Yderm,22*FT</t>
  </si>
  <si>
    <t>APDRfem,22</t>
  </si>
  <si>
    <t>Sfem*Qu*fabs*Yderm,22*FT</t>
  </si>
  <si>
    <t>ARDavg,22</t>
  </si>
  <si>
    <t>APDRavg,22 / BWavg</t>
  </si>
  <si>
    <t>ARDfem,22</t>
  </si>
  <si>
    <t>APDRfem,22 / BWfem</t>
  </si>
  <si>
    <t>SCRDavg,22</t>
  </si>
  <si>
    <t>If EF22 ≥ EF_ST:
ARDavg,22*EF_ST / AT_ST
Otherwise:
ARDavg,22*EF22 / AT_ST</t>
  </si>
  <si>
    <t>SCRDfem,22</t>
  </si>
  <si>
    <t>If EF22 ≥ EF_ST:
ARDfem,22*EF_ST / AT_ST
Otherwise:
ARDfem,22*EF22 / AT_ST</t>
  </si>
  <si>
    <t>CRDavg,22</t>
  </si>
  <si>
    <t>ARDavg,22*EF22*WY / (ATC, which is WY*EF_C)</t>
  </si>
  <si>
    <t>CRDfem,22</t>
  </si>
  <si>
    <t>ARDfem,22*EF22*WY / (ATC, which is WY*EF_C)</t>
  </si>
  <si>
    <t>LCRDavg,22</t>
  </si>
  <si>
    <t>ARDavg,22*EF22*WY / ATLCRD</t>
  </si>
  <si>
    <t>LCRDfem,22</t>
  </si>
  <si>
    <t>ARDfem,22*EF22*WY / ATLCRD</t>
  </si>
  <si>
    <t>Monte Carlo Simulation Parameters</t>
  </si>
  <si>
    <t>Number of Iterations</t>
  </si>
  <si>
    <t>Sampling Method</t>
  </si>
  <si>
    <t>Latin Hypercube</t>
  </si>
  <si>
    <t>OES Lookup</t>
  </si>
  <si>
    <t>Statistic</t>
  </si>
  <si>
    <t>APDR (mg/day)</t>
  </si>
  <si>
    <t>ARD (mg/kg-day)</t>
  </si>
  <si>
    <t>IRD (mg/kg-day)</t>
  </si>
  <si>
    <t>CRD (mg/kg-day)</t>
  </si>
  <si>
    <t>LCRD (mg/kg-day)</t>
  </si>
  <si>
    <t>99th Percentile</t>
  </si>
  <si>
    <t>95th Percentile</t>
  </si>
  <si>
    <t>50th Percentile</t>
  </si>
  <si>
    <t>5th Percentile</t>
  </si>
  <si>
    <t>Minimum</t>
  </si>
  <si>
    <t>Mean</t>
  </si>
  <si>
    <t>Assessed as solid</t>
  </si>
  <si>
    <t>PUBLIC RELEASE DRAFT</t>
  </si>
  <si>
    <r>
      <t xml:space="preserve">Risk Evaluation for </t>
    </r>
    <r>
      <rPr>
        <i/>
        <sz val="14"/>
        <color theme="1"/>
        <rFont val="Times New Roman"/>
        <family val="1"/>
      </rPr>
      <t>o</t>
    </r>
    <r>
      <rPr>
        <sz val="14"/>
        <color theme="1"/>
        <rFont val="Times New Roman"/>
        <family val="1"/>
      </rPr>
      <t>-Dichlorobenzene
Supplemental File:
Draft Dermal Modeling Results (liquid) for o-Dichlorobenzene
CASRN: 95-50-1</t>
    </r>
  </si>
  <si>
    <t xml:space="preserve">Plastics converting </t>
  </si>
  <si>
    <t>Assessed with Processing as a Reactant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</si>
</sst>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
    <numFmt numFmtId="166" formatCode="mmmm\ yyyy"/>
  </numFmts>
  <fonts count="23" x14ac:knownFonts="1">
    <font>
      <sz val="11"/>
      <color theme="1"/>
      <name val="Aptos Narrow"/>
      <family val="2"/>
      <scheme val="minor"/>
    </font>
    <font>
      <b/>
      <sz val="11"/>
      <color theme="1"/>
      <name val="Aptos Narrow"/>
      <family val="2"/>
      <scheme val="minor"/>
    </font>
    <font>
      <vertAlign val="superscript"/>
      <sz val="11"/>
      <color theme="1"/>
      <name val="Aptos Narrow"/>
      <family val="2"/>
      <scheme val="minor"/>
    </font>
    <font>
      <vertAlign val="subscript"/>
      <sz val="11"/>
      <color theme="1"/>
      <name val="Aptos Narrow"/>
      <family val="2"/>
      <scheme val="minor"/>
    </font>
    <font>
      <b/>
      <sz val="11"/>
      <name val="Aptos Narrow"/>
      <family val="2"/>
      <scheme val="minor"/>
    </font>
    <font>
      <sz val="8"/>
      <name val="Aptos Narrow"/>
      <family val="2"/>
      <scheme val="minor"/>
    </font>
    <font>
      <sz val="11"/>
      <color theme="1"/>
      <name val="Aptos Narrow"/>
      <family val="2"/>
    </font>
    <font>
      <vertAlign val="subscript"/>
      <sz val="11"/>
      <color theme="1"/>
      <name val="Aptos Narrow"/>
      <family val="2"/>
    </font>
    <font>
      <sz val="11"/>
      <color theme="1"/>
      <name val="Aptos Narrow"/>
      <family val="2"/>
      <scheme val="minor"/>
    </font>
    <font>
      <b/>
      <sz val="15"/>
      <color theme="3"/>
      <name val="Aptos Narrow"/>
      <family val="2"/>
      <scheme val="minor"/>
    </font>
    <font>
      <b/>
      <sz val="16"/>
      <color theme="1"/>
      <name val="Aptos Narrow"/>
      <family val="2"/>
      <scheme val="minor"/>
    </font>
    <font>
      <b/>
      <sz val="18"/>
      <color theme="3"/>
      <name val="Aptos Narrow"/>
      <family val="2"/>
      <scheme val="minor"/>
    </font>
    <font>
      <sz val="11"/>
      <color rgb="FFFF0000"/>
      <name val="Aptos Narrow"/>
      <family val="2"/>
      <scheme val="minor"/>
    </font>
    <font>
      <sz val="11"/>
      <name val="Aptos Narrow"/>
      <family val="2"/>
      <scheme val="minor"/>
    </font>
    <font>
      <sz val="11"/>
      <color rgb="FF242424"/>
      <name val="Aptos Narrow"/>
      <family val="2"/>
      <scheme val="minor"/>
    </font>
    <font>
      <sz val="11"/>
      <color rgb="FF000000"/>
      <name val="Aptos Narrow"/>
      <family val="2"/>
      <scheme val="minor"/>
    </font>
    <font>
      <vertAlign val="subscript"/>
      <sz val="11"/>
      <color rgb="FF000000"/>
      <name val="Aptos Narrow"/>
      <family val="2"/>
      <scheme val="minor"/>
    </font>
    <font>
      <vertAlign val="superscript"/>
      <sz val="11"/>
      <color rgb="FF000000"/>
      <name val="Aptos Narrow"/>
      <family val="2"/>
      <scheme val="minor"/>
    </font>
    <font>
      <b/>
      <sz val="12"/>
      <color rgb="FFFF0000"/>
      <name val="Times New Roman"/>
      <family val="1"/>
    </font>
    <font>
      <sz val="11"/>
      <color theme="1"/>
      <name val="Times New Roman"/>
      <family val="1"/>
    </font>
    <font>
      <sz val="14"/>
      <color theme="1"/>
      <name val="Times New Roman"/>
      <family val="1"/>
    </font>
    <font>
      <i/>
      <sz val="14"/>
      <color theme="1"/>
      <name val="Times New Roman"/>
      <family val="1"/>
    </font>
    <font>
      <b/>
      <i/>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3" tint="0.749992370372631"/>
        <bgColor indexed="64"/>
      </patternFill>
    </fill>
    <fill>
      <patternFill patternType="solid">
        <fgColor theme="5" tint="0.79998168889431442"/>
        <bgColor indexed="64"/>
      </patternFill>
    </fill>
    <fill>
      <patternFill patternType="solid">
        <fgColor theme="4" tint="0.79998168889431442"/>
        <bgColor indexed="65"/>
      </patternFill>
    </fill>
    <fill>
      <patternFill patternType="solid">
        <fgColor rgb="FFFFFFFF"/>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auto="1"/>
      </left>
      <right/>
      <top/>
      <bottom style="thin">
        <color auto="1"/>
      </bottom>
      <diagonal/>
    </border>
    <border>
      <left style="thin">
        <color indexed="64"/>
      </left>
      <right style="medium">
        <color indexed="64"/>
      </right>
      <top/>
      <bottom style="thin">
        <color auto="1"/>
      </bottom>
      <diagonal/>
    </border>
    <border>
      <left/>
      <right/>
      <top/>
      <bottom style="thick">
        <color theme="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0" fontId="9" fillId="0" borderId="20" applyNumberFormat="0" applyFill="0" applyAlignment="0" applyProtection="0"/>
    <xf numFmtId="0" fontId="8" fillId="5" borderId="0" applyNumberFormat="0" applyBorder="0" applyAlignment="0" applyProtection="0"/>
  </cellStyleXfs>
  <cellXfs count="158">
    <xf numFmtId="0" fontId="0" fillId="0" borderId="0" xfId="0"/>
    <xf numFmtId="0" fontId="18" fillId="2" borderId="0" xfId="0" applyFont="1" applyFill="1" applyAlignment="1" applyProtection="1">
      <alignment horizontal="center"/>
      <protection locked="0"/>
    </xf>
    <xf numFmtId="0" fontId="0" fillId="0" borderId="0" xfId="0" applyProtection="1">
      <protection locked="0"/>
    </xf>
    <xf numFmtId="166" fontId="18" fillId="2" borderId="0" xfId="0" applyNumberFormat="1" applyFont="1" applyFill="1" applyAlignment="1" applyProtection="1">
      <alignment horizontal="center"/>
      <protection locked="0"/>
    </xf>
    <xf numFmtId="0" fontId="19" fillId="2" borderId="0" xfId="0" applyFont="1" applyFill="1" applyProtection="1">
      <protection locked="0"/>
    </xf>
    <xf numFmtId="0" fontId="20" fillId="2" borderId="0" xfId="0" applyFont="1" applyFill="1" applyAlignment="1" applyProtection="1">
      <alignment horizontal="center" vertical="center" wrapText="1"/>
      <protection locked="0"/>
    </xf>
    <xf numFmtId="49" fontId="22" fillId="2" borderId="0" xfId="0" applyNumberFormat="1" applyFont="1" applyFill="1" applyAlignment="1" applyProtection="1">
      <alignment horizontal="center"/>
      <protection locked="0"/>
    </xf>
    <xf numFmtId="0" fontId="10" fillId="2" borderId="0" xfId="0" applyFont="1" applyFill="1" applyProtection="1">
      <protection locked="0"/>
    </xf>
    <xf numFmtId="0" fontId="0" fillId="2" borderId="0" xfId="0" applyFill="1" applyProtection="1">
      <protection locked="0"/>
    </xf>
    <xf numFmtId="0" fontId="11" fillId="2" borderId="0" xfId="1" applyFont="1" applyFill="1" applyBorder="1" applyAlignment="1" applyProtection="1">
      <alignment horizontal="center"/>
      <protection locked="0"/>
    </xf>
    <xf numFmtId="0" fontId="9" fillId="2" borderId="21" xfId="1" applyFill="1" applyBorder="1" applyAlignment="1" applyProtection="1">
      <alignment horizontal="center"/>
      <protection locked="0"/>
    </xf>
    <xf numFmtId="0" fontId="9" fillId="2" borderId="22" xfId="1" applyFill="1" applyBorder="1" applyAlignment="1" applyProtection="1">
      <alignment horizontal="center"/>
      <protection locked="0"/>
    </xf>
    <xf numFmtId="0" fontId="8" fillId="5" borderId="15" xfId="2" applyBorder="1" applyAlignment="1" applyProtection="1">
      <alignment wrapText="1"/>
      <protection locked="0"/>
    </xf>
    <xf numFmtId="0" fontId="8" fillId="5" borderId="19" xfId="2" applyBorder="1" applyAlignment="1" applyProtection="1">
      <alignment wrapText="1"/>
      <protection locked="0"/>
    </xf>
    <xf numFmtId="0" fontId="8" fillId="5" borderId="10" xfId="2" applyBorder="1" applyAlignment="1" applyProtection="1">
      <alignment wrapText="1"/>
      <protection locked="0"/>
    </xf>
    <xf numFmtId="0" fontId="8" fillId="5" borderId="11" xfId="2" applyBorder="1" applyAlignment="1" applyProtection="1">
      <alignment wrapText="1"/>
      <protection locked="0"/>
    </xf>
    <xf numFmtId="0" fontId="0" fillId="5" borderId="10" xfId="2" applyFont="1" applyBorder="1" applyAlignment="1" applyProtection="1">
      <alignment wrapText="1"/>
      <protection locked="0"/>
    </xf>
    <xf numFmtId="0" fontId="0" fillId="5" borderId="11" xfId="2" applyFont="1" applyBorder="1" applyAlignment="1" applyProtection="1">
      <alignment wrapText="1"/>
      <protection locked="0"/>
    </xf>
    <xf numFmtId="0" fontId="0" fillId="5" borderId="12" xfId="2" applyFont="1" applyBorder="1" applyAlignment="1" applyProtection="1">
      <alignment wrapText="1"/>
      <protection locked="0"/>
    </xf>
    <xf numFmtId="0" fontId="0" fillId="5" borderId="14" xfId="2" applyFont="1" applyBorder="1" applyAlignment="1" applyProtection="1">
      <alignment wrapText="1"/>
      <protection locked="0"/>
    </xf>
    <xf numFmtId="0" fontId="1" fillId="3" borderId="2" xfId="0" applyFont="1" applyFill="1" applyBorder="1" applyAlignment="1" applyProtection="1">
      <alignment horizontal="center"/>
      <protection locked="0"/>
    </xf>
    <xf numFmtId="0" fontId="1" fillId="3" borderId="3" xfId="0" applyFont="1" applyFill="1" applyBorder="1" applyAlignment="1" applyProtection="1">
      <alignment horizontal="center"/>
      <protection locked="0"/>
    </xf>
    <xf numFmtId="0" fontId="0" fillId="2" borderId="1" xfId="0" applyFill="1" applyBorder="1" applyProtection="1">
      <protection locked="0"/>
    </xf>
    <xf numFmtId="0" fontId="0" fillId="2" borderId="2" xfId="0" applyFill="1" applyBorder="1" applyProtection="1">
      <protection locked="0"/>
    </xf>
    <xf numFmtId="0" fontId="14" fillId="0" borderId="1" xfId="0" applyFont="1" applyBorder="1" applyProtection="1">
      <protection locked="0"/>
    </xf>
    <xf numFmtId="0" fontId="1" fillId="3" borderId="1" xfId="0" applyFont="1" applyFill="1" applyBorder="1" applyAlignment="1" applyProtection="1">
      <alignment horizontal="left" wrapText="1"/>
      <protection locked="0"/>
    </xf>
    <xf numFmtId="0" fontId="1" fillId="3" borderId="1" xfId="0" applyFont="1" applyFill="1" applyBorder="1" applyAlignment="1" applyProtection="1">
      <alignment horizontal="center" wrapText="1"/>
      <protection locked="0"/>
    </xf>
    <xf numFmtId="0" fontId="1" fillId="3" borderId="1" xfId="0" applyFont="1" applyFill="1" applyBorder="1" applyAlignment="1" applyProtection="1">
      <alignment horizontal="center"/>
      <protection locked="0"/>
    </xf>
    <xf numFmtId="0" fontId="1" fillId="3" borderId="2" xfId="0" quotePrefix="1" applyFont="1" applyFill="1" applyBorder="1" applyAlignment="1" applyProtection="1">
      <alignment horizontal="center" wrapText="1"/>
      <protection locked="0"/>
    </xf>
    <xf numFmtId="0" fontId="0" fillId="2" borderId="0" xfId="0" applyFill="1" applyAlignment="1" applyProtection="1">
      <alignment horizontal="center" wrapText="1"/>
      <protection locked="0"/>
    </xf>
    <xf numFmtId="0" fontId="1" fillId="3" borderId="1" xfId="0" applyFont="1" applyFill="1" applyBorder="1" applyAlignment="1" applyProtection="1">
      <alignment horizontal="center" wrapText="1"/>
      <protection locked="0"/>
    </xf>
    <xf numFmtId="0" fontId="1" fillId="3" borderId="3" xfId="0" quotePrefix="1" applyFont="1" applyFill="1" applyBorder="1" applyAlignment="1" applyProtection="1">
      <alignment horizontal="center" wrapText="1"/>
      <protection locked="0"/>
    </xf>
    <xf numFmtId="0" fontId="0" fillId="2" borderId="0" xfId="0" applyFill="1" applyAlignment="1" applyProtection="1">
      <alignment horizontal="center"/>
      <protection locked="0"/>
    </xf>
    <xf numFmtId="0" fontId="0" fillId="2" borderId="1" xfId="0" applyFill="1" applyBorder="1" applyAlignment="1" applyProtection="1">
      <alignment vertical="center" wrapText="1"/>
      <protection locked="0"/>
    </xf>
    <xf numFmtId="0" fontId="0" fillId="2" borderId="1" xfId="0" applyFill="1" applyBorder="1" applyAlignment="1" applyProtection="1">
      <alignment vertical="center"/>
      <protection locked="0"/>
    </xf>
    <xf numFmtId="0" fontId="0" fillId="2" borderId="1" xfId="0" quotePrefix="1" applyFill="1" applyBorder="1" applyAlignment="1" applyProtection="1">
      <alignment horizontal="center" vertical="center"/>
      <protection locked="0"/>
    </xf>
    <xf numFmtId="0" fontId="0" fillId="2" borderId="1" xfId="0" applyFill="1" applyBorder="1" applyAlignment="1" applyProtection="1">
      <alignment horizontal="left" wrapText="1"/>
      <protection locked="0"/>
    </xf>
    <xf numFmtId="0" fontId="0" fillId="2" borderId="1" xfId="0" applyFill="1" applyBorder="1" applyAlignment="1" applyProtection="1">
      <alignment wrapText="1"/>
      <protection locked="0"/>
    </xf>
    <xf numFmtId="0" fontId="0" fillId="2" borderId="1" xfId="0" quotePrefix="1" applyFill="1" applyBorder="1" applyAlignment="1" applyProtection="1">
      <alignment vertical="center"/>
      <protection locked="0"/>
    </xf>
    <xf numFmtId="0" fontId="0" fillId="0" borderId="1" xfId="0" applyBorder="1" applyAlignment="1" applyProtection="1">
      <alignment vertical="center" wrapText="1"/>
      <protection locked="0"/>
    </xf>
    <xf numFmtId="0" fontId="15" fillId="2" borderId="1" xfId="0" applyFont="1" applyFill="1" applyBorder="1" applyAlignment="1" applyProtection="1">
      <alignment vertical="center"/>
      <protection locked="0"/>
    </xf>
    <xf numFmtId="0" fontId="15" fillId="2" borderId="1" xfId="0" quotePrefix="1" applyFont="1" applyFill="1" applyBorder="1" applyAlignment="1" applyProtection="1">
      <alignment vertical="center"/>
      <protection locked="0"/>
    </xf>
    <xf numFmtId="0" fontId="15" fillId="0" borderId="1" xfId="0" applyFont="1" applyBorder="1" applyAlignment="1" applyProtection="1">
      <alignment wrapText="1"/>
      <protection locked="0"/>
    </xf>
    <xf numFmtId="0" fontId="13" fillId="2" borderId="1" xfId="0" applyFont="1" applyFill="1" applyBorder="1" applyAlignment="1" applyProtection="1">
      <alignment vertical="center"/>
      <protection locked="0"/>
    </xf>
    <xf numFmtId="0" fontId="13" fillId="2" borderId="1" xfId="0" applyFont="1" applyFill="1" applyBorder="1" applyAlignment="1" applyProtection="1">
      <alignment wrapText="1"/>
      <protection locked="0"/>
    </xf>
    <xf numFmtId="0" fontId="13" fillId="2" borderId="1" xfId="0" quotePrefix="1" applyFont="1" applyFill="1" applyBorder="1" applyAlignment="1" applyProtection="1">
      <alignment vertical="center"/>
      <protection locked="0"/>
    </xf>
    <xf numFmtId="0" fontId="13" fillId="0" borderId="1" xfId="0" applyFont="1" applyBorder="1" applyAlignment="1" applyProtection="1">
      <alignment wrapText="1"/>
      <protection locked="0"/>
    </xf>
    <xf numFmtId="0" fontId="13"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13" fillId="0" borderId="1" xfId="0" quotePrefix="1" applyFont="1" applyBorder="1" applyAlignment="1" applyProtection="1">
      <alignment vertical="center"/>
      <protection locked="0"/>
    </xf>
    <xf numFmtId="0" fontId="12" fillId="2" borderId="1" xfId="0" applyFont="1" applyFill="1" applyBorder="1" applyAlignment="1" applyProtection="1">
      <alignment wrapText="1"/>
      <protection locked="0"/>
    </xf>
    <xf numFmtId="0" fontId="15" fillId="6" borderId="1" xfId="0" applyFont="1" applyFill="1" applyBorder="1" applyAlignment="1" applyProtection="1">
      <alignment vertical="center"/>
      <protection locked="0"/>
    </xf>
    <xf numFmtId="0" fontId="0" fillId="2" borderId="1" xfId="0" applyFill="1" applyBorder="1" applyAlignment="1" applyProtection="1">
      <alignment vertical="top" wrapText="1"/>
      <protection locked="0"/>
    </xf>
    <xf numFmtId="0" fontId="15" fillId="6" borderId="1" xfId="0" applyFont="1" applyFill="1" applyBorder="1" applyAlignment="1" applyProtection="1">
      <alignment wrapText="1"/>
      <protection locked="0"/>
    </xf>
    <xf numFmtId="0" fontId="15" fillId="0" borderId="1" xfId="0" applyFont="1" applyBorder="1" applyAlignment="1" applyProtection="1">
      <alignment vertical="center"/>
      <protection locked="0"/>
    </xf>
    <xf numFmtId="0" fontId="15" fillId="0" borderId="1" xfId="0" applyFont="1" applyBorder="1" applyAlignment="1" applyProtection="1">
      <alignment vertical="top" wrapText="1"/>
      <protection locked="0"/>
    </xf>
    <xf numFmtId="0" fontId="13" fillId="0" borderId="1" xfId="0" applyFont="1" applyBorder="1" applyAlignment="1" applyProtection="1">
      <alignment vertical="top" wrapText="1"/>
      <protection locked="0"/>
    </xf>
    <xf numFmtId="0" fontId="0" fillId="2" borderId="0" xfId="0" applyFill="1" applyAlignment="1" applyProtection="1">
      <alignment vertical="center"/>
      <protection locked="0"/>
    </xf>
    <xf numFmtId="0" fontId="1" fillId="3" borderId="1" xfId="0" applyFont="1" applyFill="1" applyBorder="1" applyAlignment="1" applyProtection="1">
      <alignment wrapText="1"/>
      <protection locked="0"/>
    </xf>
    <xf numFmtId="0" fontId="1" fillId="3" borderId="1" xfId="0" applyFont="1" applyFill="1" applyBorder="1" applyAlignment="1" applyProtection="1">
      <alignment horizontal="left" wrapText="1"/>
      <protection locked="0"/>
    </xf>
    <xf numFmtId="0" fontId="1" fillId="3" borderId="1" xfId="0" applyFont="1" applyFill="1" applyBorder="1" applyProtection="1">
      <protection locked="0"/>
    </xf>
    <xf numFmtId="0" fontId="15" fillId="6" borderId="1" xfId="0" applyFont="1" applyFill="1" applyBorder="1" applyAlignment="1" applyProtection="1">
      <alignment vertical="center" wrapText="1"/>
      <protection locked="0"/>
    </xf>
    <xf numFmtId="0" fontId="15" fillId="6" borderId="1" xfId="0" applyFont="1" applyFill="1" applyBorder="1" applyProtection="1">
      <protection locked="0"/>
    </xf>
    <xf numFmtId="0" fontId="0" fillId="2" borderId="2" xfId="0" applyFill="1" applyBorder="1" applyAlignment="1" applyProtection="1">
      <alignment horizontal="left" wrapText="1"/>
      <protection locked="0"/>
    </xf>
    <xf numFmtId="0" fontId="0" fillId="2" borderId="3" xfId="0" applyFill="1" applyBorder="1" applyAlignment="1" applyProtection="1">
      <alignment horizontal="left" wrapText="1"/>
      <protection locked="0"/>
    </xf>
    <xf numFmtId="0" fontId="0" fillId="2" borderId="0" xfId="0" applyFill="1" applyAlignment="1" applyProtection="1">
      <alignment wrapText="1"/>
      <protection locked="0"/>
    </xf>
    <xf numFmtId="164" fontId="0" fillId="2" borderId="1" xfId="0" applyNumberFormat="1" applyFill="1" applyBorder="1" applyProtection="1">
      <protection locked="0"/>
    </xf>
    <xf numFmtId="165" fontId="0" fillId="2" borderId="1" xfId="0" applyNumberFormat="1" applyFill="1" applyBorder="1" applyProtection="1">
      <protection locked="0"/>
    </xf>
    <xf numFmtId="0" fontId="1" fillId="3" borderId="4" xfId="0" applyFont="1" applyFill="1" applyBorder="1" applyAlignment="1" applyProtection="1">
      <alignment horizontal="left" wrapText="1"/>
      <protection locked="0"/>
    </xf>
    <xf numFmtId="0" fontId="1" fillId="3" borderId="5" xfId="0" applyFont="1" applyFill="1" applyBorder="1" applyAlignment="1" applyProtection="1">
      <alignment horizontal="left" wrapText="1"/>
      <protection locked="0"/>
    </xf>
    <xf numFmtId="0" fontId="1" fillId="3" borderId="6" xfId="0" applyFont="1" applyFill="1" applyBorder="1" applyAlignment="1" applyProtection="1">
      <alignment horizontal="left" wrapText="1"/>
      <protection locked="0"/>
    </xf>
    <xf numFmtId="164" fontId="0" fillId="2" borderId="0" xfId="0" applyNumberFormat="1" applyFill="1" applyProtection="1">
      <protection locked="0"/>
    </xf>
    <xf numFmtId="0" fontId="1" fillId="3" borderId="7" xfId="0" applyFont="1" applyFill="1" applyBorder="1" applyProtection="1">
      <protection locked="0"/>
    </xf>
    <xf numFmtId="0" fontId="4" fillId="3" borderId="8" xfId="0" applyFont="1" applyFill="1" applyBorder="1" applyAlignment="1" applyProtection="1">
      <alignment horizontal="left" wrapText="1"/>
      <protection locked="0"/>
    </xf>
    <xf numFmtId="0" fontId="4" fillId="3" borderId="8" xfId="0" applyFont="1" applyFill="1" applyBorder="1" applyAlignment="1" applyProtection="1">
      <alignment horizontal="left"/>
      <protection locked="0"/>
    </xf>
    <xf numFmtId="0" fontId="4" fillId="3" borderId="8" xfId="0" applyFont="1" applyFill="1" applyBorder="1" applyAlignment="1" applyProtection="1">
      <alignment wrapText="1"/>
      <protection locked="0"/>
    </xf>
    <xf numFmtId="0" fontId="4" fillId="3" borderId="8" xfId="0" applyFont="1" applyFill="1" applyBorder="1" applyAlignment="1" applyProtection="1">
      <alignment horizontal="center" wrapText="1"/>
      <protection locked="0"/>
    </xf>
    <xf numFmtId="0" fontId="4" fillId="3" borderId="9" xfId="0" applyFont="1" applyFill="1" applyBorder="1" applyAlignment="1" applyProtection="1">
      <alignment horizontal="center"/>
      <protection locked="0"/>
    </xf>
    <xf numFmtId="0" fontId="0" fillId="2" borderId="10" xfId="0" applyFill="1" applyBorder="1" applyProtection="1">
      <protection locked="0"/>
    </xf>
    <xf numFmtId="0" fontId="0" fillId="2" borderId="11" xfId="0" applyFill="1" applyBorder="1" applyProtection="1">
      <protection locked="0"/>
    </xf>
    <xf numFmtId="0" fontId="0" fillId="2" borderId="12" xfId="0" applyFill="1" applyBorder="1" applyProtection="1">
      <protection locked="0"/>
    </xf>
    <xf numFmtId="0" fontId="0" fillId="2" borderId="13" xfId="0" applyFill="1" applyBorder="1" applyAlignment="1" applyProtection="1">
      <alignment wrapText="1"/>
      <protection locked="0"/>
    </xf>
    <xf numFmtId="0" fontId="0" fillId="2" borderId="13" xfId="0" applyFill="1" applyBorder="1" applyProtection="1">
      <protection locked="0"/>
    </xf>
    <xf numFmtId="0" fontId="0" fillId="2" borderId="14" xfId="0" applyFill="1" applyBorder="1" applyProtection="1">
      <protection locked="0"/>
    </xf>
    <xf numFmtId="0" fontId="0" fillId="2" borderId="7" xfId="0" applyFill="1" applyBorder="1" applyProtection="1">
      <protection locked="0"/>
    </xf>
    <xf numFmtId="0" fontId="0" fillId="2" borderId="8" xfId="0" applyFill="1" applyBorder="1" applyAlignment="1" applyProtection="1">
      <alignment wrapText="1"/>
      <protection locked="0"/>
    </xf>
    <xf numFmtId="0" fontId="0" fillId="2" borderId="8" xfId="0" applyFill="1" applyBorder="1" applyProtection="1">
      <protection locked="0"/>
    </xf>
    <xf numFmtId="0" fontId="0" fillId="2" borderId="9" xfId="0" applyFill="1" applyBorder="1" applyProtection="1">
      <protection locked="0"/>
    </xf>
    <xf numFmtId="0" fontId="0" fillId="2" borderId="15" xfId="0" applyFill="1" applyBorder="1" applyProtection="1">
      <protection locked="0"/>
    </xf>
    <xf numFmtId="0" fontId="0" fillId="2" borderId="3" xfId="0" applyFill="1" applyBorder="1" applyAlignment="1" applyProtection="1">
      <alignment wrapText="1"/>
      <protection locked="0"/>
    </xf>
    <xf numFmtId="0" fontId="0" fillId="0" borderId="1" xfId="0" applyBorder="1" applyProtection="1">
      <protection locked="0"/>
    </xf>
    <xf numFmtId="0" fontId="0" fillId="0" borderId="13" xfId="0" applyBorder="1" applyProtection="1">
      <protection locked="0"/>
    </xf>
    <xf numFmtId="0" fontId="0" fillId="0" borderId="8" xfId="0" applyBorder="1" applyProtection="1">
      <protection locked="0"/>
    </xf>
    <xf numFmtId="0" fontId="0" fillId="0" borderId="1" xfId="0" applyBorder="1" applyAlignment="1" applyProtection="1">
      <alignment wrapText="1"/>
      <protection locked="0"/>
    </xf>
    <xf numFmtId="0" fontId="13" fillId="2" borderId="15" xfId="0" applyFont="1" applyFill="1" applyBorder="1" applyProtection="1">
      <protection locked="0"/>
    </xf>
    <xf numFmtId="0" fontId="13" fillId="2" borderId="3" xfId="0" applyFont="1" applyFill="1" applyBorder="1" applyAlignment="1" applyProtection="1">
      <alignment wrapText="1"/>
      <protection locked="0"/>
    </xf>
    <xf numFmtId="0" fontId="13" fillId="0" borderId="8" xfId="0" applyFont="1" applyBorder="1" applyProtection="1">
      <protection locked="0"/>
    </xf>
    <xf numFmtId="0" fontId="13" fillId="0" borderId="1" xfId="0" applyFont="1" applyBorder="1" applyProtection="1">
      <protection locked="0"/>
    </xf>
    <xf numFmtId="0" fontId="13" fillId="2" borderId="9" xfId="0" applyFont="1" applyFill="1" applyBorder="1" applyProtection="1">
      <protection locked="0"/>
    </xf>
    <xf numFmtId="0" fontId="12" fillId="2" borderId="10" xfId="0" applyFont="1" applyFill="1" applyBorder="1" applyProtection="1">
      <protection locked="0"/>
    </xf>
    <xf numFmtId="0" fontId="13" fillId="2" borderId="11" xfId="0" applyFont="1" applyFill="1" applyBorder="1" applyProtection="1">
      <protection locked="0"/>
    </xf>
    <xf numFmtId="0" fontId="12" fillId="2" borderId="12" xfId="0" applyFont="1" applyFill="1" applyBorder="1" applyProtection="1">
      <protection locked="0"/>
    </xf>
    <xf numFmtId="0" fontId="13" fillId="2" borderId="13" xfId="0" applyFont="1" applyFill="1" applyBorder="1" applyAlignment="1" applyProtection="1">
      <alignment wrapText="1"/>
      <protection locked="0"/>
    </xf>
    <xf numFmtId="0" fontId="13" fillId="0" borderId="13" xfId="0" applyFont="1" applyBorder="1" applyProtection="1">
      <protection locked="0"/>
    </xf>
    <xf numFmtId="0" fontId="13" fillId="2" borderId="14" xfId="0" applyFont="1" applyFill="1" applyBorder="1" applyProtection="1">
      <protection locked="0"/>
    </xf>
    <xf numFmtId="0" fontId="1" fillId="4" borderId="1" xfId="0" applyFont="1" applyFill="1" applyBorder="1" applyAlignment="1" applyProtection="1">
      <alignment horizontal="center" wrapText="1"/>
      <protection locked="0"/>
    </xf>
    <xf numFmtId="3" fontId="0" fillId="2" borderId="1" xfId="0" applyNumberForma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0" borderId="0" xfId="0" applyAlignment="1" applyProtection="1">
      <alignment horizontal="center"/>
      <protection locked="0"/>
    </xf>
    <xf numFmtId="0" fontId="1" fillId="4" borderId="1" xfId="0" applyFont="1" applyFill="1" applyBorder="1" applyAlignment="1" applyProtection="1">
      <alignment horizontal="center"/>
      <protection locked="0"/>
    </xf>
    <xf numFmtId="0" fontId="1" fillId="4" borderId="4" xfId="0" applyFont="1" applyFill="1" applyBorder="1" applyAlignment="1" applyProtection="1">
      <alignment horizontal="center"/>
      <protection locked="0"/>
    </xf>
    <xf numFmtId="0" fontId="1" fillId="4" borderId="7" xfId="0" applyFont="1" applyFill="1" applyBorder="1" applyAlignment="1" applyProtection="1">
      <alignment horizontal="center"/>
      <protection locked="0"/>
    </xf>
    <xf numFmtId="0" fontId="1" fillId="4" borderId="8" xfId="0" applyFont="1" applyFill="1" applyBorder="1" applyAlignment="1" applyProtection="1">
      <alignment horizontal="center"/>
      <protection locked="0"/>
    </xf>
    <xf numFmtId="0" fontId="1" fillId="4" borderId="9" xfId="0" applyFont="1" applyFill="1" applyBorder="1" applyAlignment="1" applyProtection="1">
      <alignment horizontal="center"/>
      <protection locked="0"/>
    </xf>
    <xf numFmtId="0" fontId="1" fillId="4" borderId="15" xfId="0" applyFont="1" applyFill="1" applyBorder="1" applyAlignment="1" applyProtection="1">
      <alignment wrapText="1"/>
      <protection locked="0"/>
    </xf>
    <xf numFmtId="0" fontId="1" fillId="4" borderId="3" xfId="0" applyFont="1" applyFill="1" applyBorder="1" applyAlignment="1" applyProtection="1">
      <alignment wrapText="1"/>
      <protection locked="0"/>
    </xf>
    <xf numFmtId="0" fontId="1" fillId="4" borderId="19" xfId="0" applyFont="1" applyFill="1" applyBorder="1" applyAlignment="1" applyProtection="1">
      <alignment wrapText="1"/>
      <protection locked="0"/>
    </xf>
    <xf numFmtId="0" fontId="1" fillId="4" borderId="10" xfId="0" applyFont="1" applyFill="1" applyBorder="1" applyAlignment="1" applyProtection="1">
      <alignment wrapText="1"/>
      <protection locked="0"/>
    </xf>
    <xf numFmtId="0" fontId="1" fillId="4" borderId="1" xfId="0" applyFont="1" applyFill="1" applyBorder="1" applyAlignment="1" applyProtection="1">
      <alignment wrapText="1"/>
      <protection locked="0"/>
    </xf>
    <xf numFmtId="0" fontId="1" fillId="4" borderId="11" xfId="0" applyFont="1" applyFill="1" applyBorder="1" applyAlignment="1" applyProtection="1">
      <alignment wrapText="1"/>
      <protection locked="0"/>
    </xf>
    <xf numFmtId="0" fontId="0" fillId="0" borderId="10" xfId="0" applyBorder="1" applyProtection="1">
      <protection locked="0"/>
    </xf>
    <xf numFmtId="0" fontId="0" fillId="2" borderId="4" xfId="0" applyFill="1" applyBorder="1" applyAlignment="1" applyProtection="1">
      <alignment horizontal="right" wrapText="1"/>
      <protection locked="0"/>
    </xf>
    <xf numFmtId="0" fontId="0" fillId="0" borderId="11" xfId="0" applyBorder="1" applyProtection="1">
      <protection locked="0"/>
    </xf>
    <xf numFmtId="0" fontId="0" fillId="0" borderId="12" xfId="0" applyBorder="1" applyProtection="1">
      <protection locked="0"/>
    </xf>
    <xf numFmtId="0" fontId="0" fillId="2" borderId="16" xfId="0" applyFill="1" applyBorder="1" applyAlignment="1" applyProtection="1">
      <alignment horizontal="right" wrapText="1"/>
      <protection locked="0"/>
    </xf>
    <xf numFmtId="0" fontId="0" fillId="0" borderId="14" xfId="0" applyBorder="1" applyProtection="1">
      <protection locked="0"/>
    </xf>
    <xf numFmtId="0" fontId="0" fillId="0" borderId="7" xfId="0" applyBorder="1" applyProtection="1">
      <protection locked="0"/>
    </xf>
    <xf numFmtId="0" fontId="0" fillId="2" borderId="17" xfId="0" applyFill="1" applyBorder="1" applyAlignment="1" applyProtection="1">
      <alignment horizontal="right" wrapText="1"/>
      <protection locked="0"/>
    </xf>
    <xf numFmtId="0" fontId="0" fillId="0" borderId="15" xfId="0" applyBorder="1" applyProtection="1">
      <protection locked="0"/>
    </xf>
    <xf numFmtId="0" fontId="0" fillId="2" borderId="18" xfId="0" applyFill="1" applyBorder="1" applyAlignment="1" applyProtection="1">
      <alignment horizontal="right" wrapText="1"/>
      <protection locked="0"/>
    </xf>
    <xf numFmtId="0" fontId="0" fillId="0" borderId="23"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Protection="1">
      <protection locked="0"/>
    </xf>
    <xf numFmtId="0" fontId="0" fillId="0" borderId="2" xfId="0" applyBorder="1" applyProtection="1">
      <protection locked="0"/>
    </xf>
    <xf numFmtId="0" fontId="0" fillId="0" borderId="32" xfId="0" applyBorder="1" applyProtection="1">
      <protection locked="0"/>
    </xf>
    <xf numFmtId="0" fontId="13" fillId="0" borderId="10" xfId="0" applyFont="1" applyBorder="1" applyProtection="1">
      <protection locked="0"/>
    </xf>
    <xf numFmtId="0" fontId="13" fillId="0" borderId="11" xfId="0" applyFont="1" applyBorder="1" applyProtection="1">
      <protection locked="0"/>
    </xf>
    <xf numFmtId="0" fontId="0" fillId="0" borderId="24" xfId="0" applyBorder="1" applyAlignment="1" applyProtection="1">
      <alignment vertical="center"/>
      <protection locked="0"/>
    </xf>
    <xf numFmtId="0" fontId="0" fillId="0" borderId="25" xfId="0" applyBorder="1" applyAlignment="1" applyProtection="1">
      <alignment vertical="center"/>
      <protection locked="0"/>
    </xf>
    <xf numFmtId="0" fontId="0" fillId="0" borderId="0" xfId="0" applyAlignment="1" applyProtection="1">
      <alignment vertical="center"/>
      <protection locked="0"/>
    </xf>
    <xf numFmtId="0" fontId="0" fillId="0" borderId="27" xfId="0" applyBorder="1" applyAlignment="1" applyProtection="1">
      <alignment vertical="center"/>
      <protection locked="0"/>
    </xf>
    <xf numFmtId="0" fontId="13" fillId="0" borderId="12" xfId="0" applyFont="1" applyBorder="1" applyProtection="1">
      <protection locked="0"/>
    </xf>
    <xf numFmtId="0" fontId="13" fillId="0" borderId="14" xfId="0" applyFont="1" applyBorder="1" applyProtection="1">
      <protection locked="0"/>
    </xf>
    <xf numFmtId="0" fontId="0" fillId="0" borderId="29" xfId="0" applyBorder="1" applyAlignment="1" applyProtection="1">
      <alignment vertical="center"/>
      <protection locked="0"/>
    </xf>
    <xf numFmtId="0" fontId="0" fillId="0" borderId="30" xfId="0" applyBorder="1" applyAlignment="1" applyProtection="1">
      <alignment vertical="center"/>
      <protection locked="0"/>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Protection="1">
      <protection locked="0"/>
    </xf>
    <xf numFmtId="0" fontId="0" fillId="0" borderId="19" xfId="0" applyBorder="1" applyProtection="1">
      <protection locked="0"/>
    </xf>
  </cellXfs>
  <cellStyles count="3">
    <cellStyle name="20% - Accent1" xfId="2" builtinId="30"/>
    <cellStyle name="Heading 1" xfId="1" builtinId="16"/>
    <cellStyle name="Normal" xfId="0" builtinId="0"/>
  </cellStyles>
  <dxfs count="6">
    <dxf>
      <numFmt numFmtId="167" formatCode="0.0E+00"/>
    </dxf>
    <dxf>
      <numFmt numFmtId="167" formatCode="0.0E+00"/>
    </dxf>
    <dxf>
      <numFmt numFmtId="4" formatCode="#,##0.00"/>
    </dxf>
    <dxf>
      <numFmt numFmtId="168" formatCode="#,##0.0"/>
    </dxf>
    <dxf>
      <numFmt numFmtId="3" formatCode="#,##0"/>
    </dxf>
    <dxf>
      <numFmt numFmtId="167" formatCode="0.0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14</xdr:row>
      <xdr:rowOff>0</xdr:rowOff>
    </xdr:from>
    <xdr:to>
      <xdr:col>6</xdr:col>
      <xdr:colOff>283210</xdr:colOff>
      <xdr:row>26</xdr:row>
      <xdr:rowOff>59690</xdr:rowOff>
    </xdr:to>
    <xdr:pic>
      <xdr:nvPicPr>
        <xdr:cNvPr id="2" name="Picture 1" descr="1,2-Dichlorobenzene - Wikipedia">
          <a:extLst>
            <a:ext uri="{FF2B5EF4-FFF2-40B4-BE49-F238E27FC236}">
              <a16:creationId xmlns:a16="http://schemas.microsoft.com/office/drawing/2014/main" id="{220F907E-B772-4287-A70A-B712B7B57C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2686050"/>
          <a:ext cx="2045335" cy="23456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1C30-B8A6-4985-81FF-D70913F1A8E4}">
  <dimension ref="A2:K13"/>
  <sheetViews>
    <sheetView tabSelected="1" workbookViewId="0">
      <selection activeCell="I16" sqref="I16"/>
    </sheetView>
  </sheetViews>
  <sheetFormatPr defaultRowHeight="15" x14ac:dyDescent="0.25"/>
  <cols>
    <col min="1" max="16384" width="9.140625" style="2"/>
  </cols>
  <sheetData>
    <row r="2" spans="1:11" ht="15.75" x14ac:dyDescent="0.25">
      <c r="A2" s="1" t="s">
        <v>684</v>
      </c>
      <c r="B2" s="1"/>
      <c r="C2" s="1"/>
      <c r="D2" s="1"/>
      <c r="E2" s="1"/>
      <c r="F2" s="1"/>
      <c r="G2" s="1"/>
      <c r="H2" s="1"/>
      <c r="I2" s="1"/>
      <c r="J2" s="1"/>
      <c r="K2" s="1"/>
    </row>
    <row r="3" spans="1:11" ht="15.75" x14ac:dyDescent="0.25">
      <c r="A3" s="3">
        <v>46204</v>
      </c>
      <c r="B3" s="3"/>
      <c r="C3" s="3"/>
      <c r="D3" s="3"/>
      <c r="E3" s="3"/>
      <c r="F3" s="3"/>
      <c r="G3" s="3"/>
      <c r="H3" s="3"/>
      <c r="I3" s="3"/>
      <c r="J3" s="3"/>
      <c r="K3" s="3"/>
    </row>
    <row r="4" spans="1:11" x14ac:dyDescent="0.25">
      <c r="A4" s="4"/>
      <c r="B4" s="4"/>
      <c r="C4" s="4"/>
      <c r="D4" s="4"/>
      <c r="E4" s="4"/>
      <c r="F4" s="4"/>
      <c r="G4" s="4"/>
      <c r="H4" s="4"/>
      <c r="I4" s="4"/>
      <c r="J4" s="4"/>
      <c r="K4" s="4"/>
    </row>
    <row r="5" spans="1:11" x14ac:dyDescent="0.25">
      <c r="A5" s="5" t="s">
        <v>685</v>
      </c>
      <c r="B5" s="5"/>
      <c r="C5" s="5"/>
      <c r="D5" s="5"/>
      <c r="E5" s="5"/>
      <c r="F5" s="5"/>
      <c r="G5" s="5"/>
      <c r="H5" s="5"/>
      <c r="I5" s="5"/>
      <c r="J5" s="5"/>
      <c r="K5" s="5"/>
    </row>
    <row r="6" spans="1:11" x14ac:dyDescent="0.25">
      <c r="A6" s="5"/>
      <c r="B6" s="5"/>
      <c r="C6" s="5"/>
      <c r="D6" s="5"/>
      <c r="E6" s="5"/>
      <c r="F6" s="5"/>
      <c r="G6" s="5"/>
      <c r="H6" s="5"/>
      <c r="I6" s="5"/>
      <c r="J6" s="5"/>
      <c r="K6" s="5"/>
    </row>
    <row r="7" spans="1:11" x14ac:dyDescent="0.25">
      <c r="A7" s="5"/>
      <c r="B7" s="5"/>
      <c r="C7" s="5"/>
      <c r="D7" s="5"/>
      <c r="E7" s="5"/>
      <c r="F7" s="5"/>
      <c r="G7" s="5"/>
      <c r="H7" s="5"/>
      <c r="I7" s="5"/>
      <c r="J7" s="5"/>
      <c r="K7" s="5"/>
    </row>
    <row r="8" spans="1:11" x14ac:dyDescent="0.25">
      <c r="A8" s="5"/>
      <c r="B8" s="5"/>
      <c r="C8" s="5"/>
      <c r="D8" s="5"/>
      <c r="E8" s="5"/>
      <c r="F8" s="5"/>
      <c r="G8" s="5"/>
      <c r="H8" s="5"/>
      <c r="I8" s="5"/>
      <c r="J8" s="5"/>
      <c r="K8" s="5"/>
    </row>
    <row r="9" spans="1:11" x14ac:dyDescent="0.25">
      <c r="A9" s="5"/>
      <c r="B9" s="5"/>
      <c r="C9" s="5"/>
      <c r="D9" s="5"/>
      <c r="E9" s="5"/>
      <c r="F9" s="5"/>
      <c r="G9" s="5"/>
      <c r="H9" s="5"/>
      <c r="I9" s="5"/>
      <c r="J9" s="5"/>
      <c r="K9" s="5"/>
    </row>
    <row r="10" spans="1:11" x14ac:dyDescent="0.25">
      <c r="A10" s="5"/>
      <c r="B10" s="5"/>
      <c r="C10" s="5"/>
      <c r="D10" s="5"/>
      <c r="E10" s="5"/>
      <c r="F10" s="5"/>
      <c r="G10" s="5"/>
      <c r="H10" s="5"/>
      <c r="I10" s="5"/>
      <c r="J10" s="5"/>
      <c r="K10" s="5"/>
    </row>
    <row r="11" spans="1:11" x14ac:dyDescent="0.25">
      <c r="A11" s="4"/>
      <c r="B11" s="4"/>
      <c r="C11" s="4"/>
      <c r="D11" s="4"/>
      <c r="E11" s="4"/>
      <c r="F11" s="4"/>
      <c r="G11" s="4"/>
      <c r="H11" s="4"/>
      <c r="I11" s="4"/>
      <c r="J11" s="4"/>
      <c r="K11" s="4"/>
    </row>
    <row r="12" spans="1:11" x14ac:dyDescent="0.25">
      <c r="A12" s="4"/>
      <c r="B12" s="4"/>
      <c r="C12" s="4"/>
      <c r="D12" s="4"/>
      <c r="E12" s="4"/>
      <c r="F12" s="4"/>
      <c r="G12" s="4"/>
      <c r="H12" s="4"/>
      <c r="I12" s="4"/>
      <c r="J12" s="4"/>
      <c r="K12" s="4"/>
    </row>
    <row r="13" spans="1:11" x14ac:dyDescent="0.25">
      <c r="A13" s="4"/>
      <c r="B13" s="4"/>
      <c r="C13" s="4"/>
      <c r="D13" s="4"/>
      <c r="E13" s="6"/>
      <c r="F13" s="6"/>
      <c r="G13" s="6"/>
      <c r="H13" s="4"/>
      <c r="I13" s="4"/>
      <c r="J13" s="4"/>
      <c r="K13" s="4"/>
    </row>
  </sheetData>
  <sheetProtection sheet="1" objects="1" scenarios="1" formatCells="0" formatColumns="0" formatRows="0" sort="0" autoFilter="0"/>
  <mergeCells count="4">
    <mergeCell ref="A2:K2"/>
    <mergeCell ref="A3:K3"/>
    <mergeCell ref="A5:K10"/>
    <mergeCell ref="E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662B1-CA2F-4DB5-88C1-81EC3970C2E9}">
  <dimension ref="B2:C11"/>
  <sheetViews>
    <sheetView zoomScale="90" zoomScaleNormal="90" workbookViewId="0">
      <selection activeCell="C16" sqref="C16"/>
    </sheetView>
  </sheetViews>
  <sheetFormatPr defaultColWidth="8.85546875" defaultRowHeight="15" x14ac:dyDescent="0.25"/>
  <cols>
    <col min="1" max="1" width="4.140625" style="8" customWidth="1"/>
    <col min="2" max="2" width="21.85546875" style="8" customWidth="1"/>
    <col min="3" max="3" width="95.85546875" style="8" customWidth="1"/>
    <col min="4" max="16384" width="8.85546875" style="8"/>
  </cols>
  <sheetData>
    <row r="2" spans="2:3" ht="21" x14ac:dyDescent="0.35">
      <c r="B2" s="7" t="s">
        <v>0</v>
      </c>
    </row>
    <row r="3" spans="2:3" ht="20.100000000000001" customHeight="1" x14ac:dyDescent="0.25"/>
    <row r="4" spans="2:3" ht="24.75" thickBot="1" x14ac:dyDescent="0.45">
      <c r="B4" s="9" t="s">
        <v>1</v>
      </c>
      <c r="C4" s="9"/>
    </row>
    <row r="5" spans="2:3" ht="20.25" thickBot="1" x14ac:dyDescent="0.35">
      <c r="B5" s="10" t="s">
        <v>2</v>
      </c>
      <c r="C5" s="11" t="s">
        <v>3</v>
      </c>
    </row>
    <row r="6" spans="2:3" ht="30" x14ac:dyDescent="0.25">
      <c r="B6" s="12" t="s">
        <v>4</v>
      </c>
      <c r="C6" s="13" t="s">
        <v>5</v>
      </c>
    </row>
    <row r="7" spans="2:3" x14ac:dyDescent="0.25">
      <c r="B7" s="14" t="s">
        <v>6</v>
      </c>
      <c r="C7" s="15" t="s">
        <v>7</v>
      </c>
    </row>
    <row r="8" spans="2:3" ht="60" x14ac:dyDescent="0.25">
      <c r="B8" s="16" t="s">
        <v>8</v>
      </c>
      <c r="C8" s="17" t="s">
        <v>9</v>
      </c>
    </row>
    <row r="9" spans="2:3" ht="45" x14ac:dyDescent="0.25">
      <c r="B9" s="16" t="s">
        <v>10</v>
      </c>
      <c r="C9" s="17" t="s">
        <v>11</v>
      </c>
    </row>
    <row r="10" spans="2:3" ht="45" x14ac:dyDescent="0.25">
      <c r="B10" s="16" t="s">
        <v>12</v>
      </c>
      <c r="C10" s="17" t="s">
        <v>13</v>
      </c>
    </row>
    <row r="11" spans="2:3" ht="30.75" thickBot="1" x14ac:dyDescent="0.3">
      <c r="B11" s="18" t="s">
        <v>14</v>
      </c>
      <c r="C11" s="19" t="s">
        <v>15</v>
      </c>
    </row>
  </sheetData>
  <sheetProtection sheet="1" objects="1" scenarios="1" formatCells="0" formatColumns="0" formatRows="0" sort="0" autoFilter="0"/>
  <mergeCells count="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1E31-319F-4937-B314-283E61249E6E}">
  <dimension ref="B2:C26"/>
  <sheetViews>
    <sheetView workbookViewId="0">
      <selection activeCell="C19" sqref="C19"/>
    </sheetView>
  </sheetViews>
  <sheetFormatPr defaultColWidth="8.85546875" defaultRowHeight="15" x14ac:dyDescent="0.25"/>
  <cols>
    <col min="1" max="1" width="3.140625" style="8" customWidth="1"/>
    <col min="2" max="2" width="12.5703125" style="8" customWidth="1"/>
    <col min="3" max="3" width="108" style="8" customWidth="1"/>
    <col min="4" max="16384" width="8.85546875" style="8"/>
  </cols>
  <sheetData>
    <row r="2" spans="2:3" ht="14.45" customHeight="1" x14ac:dyDescent="0.25">
      <c r="B2" s="20" t="s">
        <v>16</v>
      </c>
      <c r="C2" s="20" t="s">
        <v>17</v>
      </c>
    </row>
    <row r="3" spans="2:3" ht="15.95" customHeight="1" x14ac:dyDescent="0.25">
      <c r="B3" s="21"/>
      <c r="C3" s="21"/>
    </row>
    <row r="4" spans="2:3" ht="18.600000000000001" customHeight="1" x14ac:dyDescent="0.25">
      <c r="B4" s="22" t="s">
        <v>18</v>
      </c>
      <c r="C4" s="22" t="s">
        <v>19</v>
      </c>
    </row>
    <row r="5" spans="2:3" ht="18.600000000000001" customHeight="1" x14ac:dyDescent="0.25">
      <c r="B5" s="22" t="s">
        <v>20</v>
      </c>
      <c r="C5" s="22" t="s">
        <v>21</v>
      </c>
    </row>
    <row r="6" spans="2:3" ht="18.600000000000001" customHeight="1" x14ac:dyDescent="0.25">
      <c r="B6" s="22" t="s">
        <v>22</v>
      </c>
      <c r="C6" s="22" t="s">
        <v>23</v>
      </c>
    </row>
    <row r="7" spans="2:3" ht="18.600000000000001" customHeight="1" x14ac:dyDescent="0.25">
      <c r="B7" s="22" t="s">
        <v>24</v>
      </c>
      <c r="C7" s="22" t="s">
        <v>25</v>
      </c>
    </row>
    <row r="8" spans="2:3" ht="18.600000000000001" customHeight="1" x14ac:dyDescent="0.25">
      <c r="B8" s="22" t="s">
        <v>26</v>
      </c>
      <c r="C8" s="23" t="s">
        <v>27</v>
      </c>
    </row>
    <row r="9" spans="2:3" ht="18.600000000000001" customHeight="1" x14ac:dyDescent="0.25">
      <c r="B9" s="22" t="s">
        <v>28</v>
      </c>
      <c r="C9" s="22" t="s">
        <v>29</v>
      </c>
    </row>
    <row r="10" spans="2:3" ht="18.600000000000001" customHeight="1" x14ac:dyDescent="0.25">
      <c r="B10" s="22" t="s">
        <v>30</v>
      </c>
      <c r="C10" s="22" t="s">
        <v>31</v>
      </c>
    </row>
    <row r="11" spans="2:3" ht="18.600000000000001" customHeight="1" x14ac:dyDescent="0.25">
      <c r="B11" s="22" t="s">
        <v>32</v>
      </c>
      <c r="C11" s="22" t="s">
        <v>33</v>
      </c>
    </row>
    <row r="12" spans="2:3" ht="18.600000000000001" customHeight="1" x14ac:dyDescent="0.25">
      <c r="B12" s="22" t="s">
        <v>34</v>
      </c>
      <c r="C12" s="22" t="s">
        <v>35</v>
      </c>
    </row>
    <row r="13" spans="2:3" ht="18.600000000000001" customHeight="1" x14ac:dyDescent="0.25">
      <c r="B13" s="22" t="s">
        <v>36</v>
      </c>
      <c r="C13" s="22" t="s">
        <v>37</v>
      </c>
    </row>
    <row r="14" spans="2:3" ht="18.600000000000001" customHeight="1" x14ac:dyDescent="0.25">
      <c r="B14" s="22" t="s">
        <v>38</v>
      </c>
      <c r="C14" s="22" t="s">
        <v>39</v>
      </c>
    </row>
    <row r="15" spans="2:3" ht="18.600000000000001" customHeight="1" x14ac:dyDescent="0.25">
      <c r="B15" s="22" t="s">
        <v>40</v>
      </c>
      <c r="C15" s="22" t="s">
        <v>41</v>
      </c>
    </row>
    <row r="16" spans="2:3" ht="18.600000000000001" customHeight="1" x14ac:dyDescent="0.25">
      <c r="B16" s="22" t="s">
        <v>42</v>
      </c>
      <c r="C16" s="22" t="s">
        <v>43</v>
      </c>
    </row>
    <row r="17" spans="2:3" ht="18.600000000000001" customHeight="1" x14ac:dyDescent="0.25">
      <c r="B17" s="22" t="s">
        <v>44</v>
      </c>
      <c r="C17" s="22" t="s">
        <v>45</v>
      </c>
    </row>
    <row r="18" spans="2:3" ht="18.600000000000001" customHeight="1" x14ac:dyDescent="0.25">
      <c r="B18" s="22" t="s">
        <v>46</v>
      </c>
      <c r="C18" s="22" t="s">
        <v>47</v>
      </c>
    </row>
    <row r="19" spans="2:3" ht="18.600000000000001" customHeight="1" x14ac:dyDescent="0.25">
      <c r="B19" s="22" t="s">
        <v>48</v>
      </c>
      <c r="C19" s="22" t="s">
        <v>49</v>
      </c>
    </row>
    <row r="20" spans="2:3" ht="18.600000000000001" customHeight="1" x14ac:dyDescent="0.25">
      <c r="B20" s="22" t="s">
        <v>50</v>
      </c>
      <c r="C20" s="22" t="s">
        <v>51</v>
      </c>
    </row>
    <row r="21" spans="2:3" ht="18.600000000000001" customHeight="1" x14ac:dyDescent="0.25">
      <c r="B21" s="22" t="s">
        <v>52</v>
      </c>
      <c r="C21" s="24" t="s">
        <v>53</v>
      </c>
    </row>
    <row r="22" spans="2:3" ht="18.600000000000001" customHeight="1" x14ac:dyDescent="0.25">
      <c r="B22" s="22" t="s">
        <v>54</v>
      </c>
      <c r="C22" s="22" t="s">
        <v>55</v>
      </c>
    </row>
    <row r="23" spans="2:3" ht="18.600000000000001" customHeight="1" x14ac:dyDescent="0.25">
      <c r="B23" s="22" t="s">
        <v>56</v>
      </c>
      <c r="C23" s="22" t="s">
        <v>57</v>
      </c>
    </row>
    <row r="24" spans="2:3" ht="18.600000000000001" customHeight="1" x14ac:dyDescent="0.25">
      <c r="B24" s="22" t="s">
        <v>58</v>
      </c>
      <c r="C24" s="22" t="s">
        <v>59</v>
      </c>
    </row>
    <row r="25" spans="2:3" ht="18.600000000000001" customHeight="1" x14ac:dyDescent="0.25">
      <c r="B25" s="22" t="s">
        <v>60</v>
      </c>
      <c r="C25" s="22" t="s">
        <v>61</v>
      </c>
    </row>
    <row r="26" spans="2:3" ht="18.600000000000001" customHeight="1" x14ac:dyDescent="0.25">
      <c r="B26" s="22" t="s">
        <v>62</v>
      </c>
      <c r="C26" s="22" t="s">
        <v>63</v>
      </c>
    </row>
  </sheetData>
  <sheetProtection sheet="1" objects="1" scenarios="1" formatCells="0" formatColumns="0" formatRows="0" sort="0" autoFilter="0"/>
  <mergeCells count="2">
    <mergeCell ref="B2:B3"/>
    <mergeCell ref="C2:C3"/>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6D4B-C30C-4072-A315-7B71E731514C}">
  <dimension ref="B2:Q192"/>
  <sheetViews>
    <sheetView zoomScale="80" zoomScaleNormal="80" workbookViewId="0">
      <selection activeCell="H9" sqref="H9"/>
    </sheetView>
  </sheetViews>
  <sheetFormatPr defaultColWidth="8.85546875" defaultRowHeight="15" x14ac:dyDescent="0.25"/>
  <cols>
    <col min="1" max="1" width="3.140625" style="8" customWidth="1"/>
    <col min="2" max="2" width="6.85546875" style="8" customWidth="1"/>
    <col min="3" max="3" width="37.42578125" style="8" customWidth="1"/>
    <col min="4" max="4" width="13.140625" style="8" customWidth="1"/>
    <col min="5" max="5" width="13.5703125" style="8" customWidth="1"/>
    <col min="6" max="6" width="10.7109375" style="8" customWidth="1"/>
    <col min="7" max="7" width="11.85546875" style="8" customWidth="1"/>
    <col min="8" max="8" width="15.42578125" style="8" customWidth="1"/>
    <col min="9" max="9" width="14.85546875" style="8" customWidth="1"/>
    <col min="10" max="10" width="11.85546875" style="8" customWidth="1"/>
    <col min="11" max="11" width="14.140625" style="8" customWidth="1"/>
    <col min="12" max="12" width="13.140625" style="8" customWidth="1"/>
    <col min="13" max="13" width="18.140625" style="8" customWidth="1"/>
    <col min="14" max="14" width="98.42578125" style="8" customWidth="1"/>
    <col min="15" max="16384" width="8.85546875" style="8"/>
  </cols>
  <sheetData>
    <row r="2" spans="2:17" x14ac:dyDescent="0.25">
      <c r="C2" s="22" t="s">
        <v>64</v>
      </c>
      <c r="D2" s="22" t="s">
        <v>65</v>
      </c>
    </row>
    <row r="4" spans="2:17" ht="45" x14ac:dyDescent="0.25">
      <c r="C4" s="25" t="s">
        <v>66</v>
      </c>
      <c r="D4" s="26" t="s">
        <v>67</v>
      </c>
      <c r="E4" s="26" t="s">
        <v>68</v>
      </c>
      <c r="F4" s="27" t="s">
        <v>69</v>
      </c>
      <c r="G4" s="27"/>
      <c r="H4" s="26" t="s">
        <v>70</v>
      </c>
      <c r="I4" s="26"/>
      <c r="J4" s="26"/>
      <c r="K4" s="26" t="s">
        <v>71</v>
      </c>
      <c r="L4" s="28" t="s">
        <v>72</v>
      </c>
      <c r="M4" s="26" t="s">
        <v>73</v>
      </c>
      <c r="N4" s="26" t="s">
        <v>74</v>
      </c>
      <c r="Q4" s="29" t="s">
        <v>75</v>
      </c>
    </row>
    <row r="5" spans="2:17" x14ac:dyDescent="0.25">
      <c r="C5" s="25"/>
      <c r="D5" s="26"/>
      <c r="E5" s="26"/>
      <c r="F5" s="30" t="s">
        <v>76</v>
      </c>
      <c r="G5" s="30" t="s">
        <v>77</v>
      </c>
      <c r="H5" s="30" t="s">
        <v>78</v>
      </c>
      <c r="I5" s="30" t="s">
        <v>79</v>
      </c>
      <c r="J5" s="30" t="s">
        <v>80</v>
      </c>
      <c r="K5" s="26"/>
      <c r="L5" s="31"/>
      <c r="M5" s="26"/>
      <c r="N5" s="26"/>
      <c r="Q5" s="32" t="s">
        <v>65</v>
      </c>
    </row>
    <row r="6" spans="2:17" ht="120.6" customHeight="1" x14ac:dyDescent="0.25">
      <c r="C6" s="33" t="s">
        <v>81</v>
      </c>
      <c r="D6" s="34" t="s">
        <v>82</v>
      </c>
      <c r="E6" s="34" t="s">
        <v>83</v>
      </c>
      <c r="F6" s="34">
        <v>1070</v>
      </c>
      <c r="G6" s="34" t="s">
        <v>84</v>
      </c>
      <c r="H6" s="34">
        <v>0</v>
      </c>
      <c r="I6" s="34">
        <v>1070</v>
      </c>
      <c r="J6" s="35" t="s">
        <v>85</v>
      </c>
      <c r="K6" s="34" t="s">
        <v>86</v>
      </c>
      <c r="L6" s="34" t="e" cm="1">
        <f t="array" aca="1" ref="L6" ca="1">_xll.RiskUniform(H6, I6, _xll.RiskName(C6), _xll.RiskStatic(F6))</f>
        <v>#NAME?</v>
      </c>
      <c r="M6" s="34" t="e">
        <f ca="1">IF($D$2=$Q$5, L6,F6)</f>
        <v>#NAME?</v>
      </c>
      <c r="N6" s="36" t="s">
        <v>87</v>
      </c>
      <c r="Q6" s="32" t="s">
        <v>88</v>
      </c>
    </row>
    <row r="7" spans="2:17" ht="120.6" customHeight="1" x14ac:dyDescent="0.25">
      <c r="C7" s="33" t="s">
        <v>89</v>
      </c>
      <c r="D7" s="34" t="s">
        <v>90</v>
      </c>
      <c r="E7" s="34" t="s">
        <v>83</v>
      </c>
      <c r="F7" s="34">
        <v>890</v>
      </c>
      <c r="G7" s="34" t="s">
        <v>84</v>
      </c>
      <c r="H7" s="34">
        <v>0</v>
      </c>
      <c r="I7" s="34">
        <v>890</v>
      </c>
      <c r="J7" s="35" t="s">
        <v>85</v>
      </c>
      <c r="K7" s="34" t="s">
        <v>86</v>
      </c>
      <c r="L7" s="34" t="e" cm="1">
        <f t="array" aca="1" ref="L7" ca="1">_xll.RiskUniform(H7, I7, _xll.RiskName(C7), _xll.RiskStatic(F7))</f>
        <v>#NAME?</v>
      </c>
      <c r="M7" s="34" t="e">
        <f t="shared" ref="M7:M9" ca="1" si="0">IF($D$2=$Q$5, L7,F7)</f>
        <v>#NAME?</v>
      </c>
      <c r="N7" s="36"/>
    </row>
    <row r="8" spans="2:17" ht="90" x14ac:dyDescent="0.25">
      <c r="C8" s="34" t="s">
        <v>91</v>
      </c>
      <c r="D8" s="34" t="s">
        <v>92</v>
      </c>
      <c r="E8" s="34" t="s">
        <v>93</v>
      </c>
      <c r="F8" s="34">
        <v>2.1</v>
      </c>
      <c r="G8" s="34" t="s">
        <v>84</v>
      </c>
      <c r="H8" s="34">
        <v>0.7</v>
      </c>
      <c r="I8" s="34">
        <v>2.1</v>
      </c>
      <c r="J8" s="35" t="s">
        <v>85</v>
      </c>
      <c r="K8" s="34" t="s">
        <v>86</v>
      </c>
      <c r="L8" s="34" t="e" cm="1">
        <f t="array" aca="1" ref="L8" ca="1">_xll.RiskUniform(H8, I8, _xll.RiskName(C8), _xll.RiskStatic(F8))</f>
        <v>#NAME?</v>
      </c>
      <c r="M8" s="34" t="e">
        <f t="shared" ca="1" si="0"/>
        <v>#NAME?</v>
      </c>
      <c r="N8" s="37" t="s">
        <v>94</v>
      </c>
    </row>
    <row r="9" spans="2:17" ht="29.45" customHeight="1" x14ac:dyDescent="0.25">
      <c r="C9" s="34" t="s">
        <v>95</v>
      </c>
      <c r="D9" s="34" t="s">
        <v>96</v>
      </c>
      <c r="E9" s="34" t="s">
        <v>97</v>
      </c>
      <c r="F9" s="34">
        <v>36</v>
      </c>
      <c r="G9" s="34" t="s">
        <v>80</v>
      </c>
      <c r="H9" s="34">
        <v>10.4</v>
      </c>
      <c r="I9" s="34">
        <v>44</v>
      </c>
      <c r="J9" s="34">
        <v>36</v>
      </c>
      <c r="K9" s="34" t="s">
        <v>98</v>
      </c>
      <c r="L9" s="34" t="e" cm="1">
        <f t="array" aca="1" ref="L9" ca="1">_xll.RiskTriang(H9, J9, I9, _xll.RiskStatic(F9), _xll.RiskName(C9))</f>
        <v>#NAME?</v>
      </c>
      <c r="M9" s="34" t="e">
        <f t="shared" ca="1" si="0"/>
        <v>#NAME?</v>
      </c>
      <c r="N9" s="37" t="s">
        <v>99</v>
      </c>
    </row>
    <row r="10" spans="2:17" ht="29.45" customHeight="1" x14ac:dyDescent="0.25">
      <c r="C10" s="33" t="s">
        <v>100</v>
      </c>
      <c r="D10" s="34" t="s">
        <v>101</v>
      </c>
      <c r="E10" s="34" t="s">
        <v>102</v>
      </c>
      <c r="F10" s="34">
        <v>80</v>
      </c>
      <c r="G10" s="34" t="s">
        <v>103</v>
      </c>
      <c r="H10" s="38" t="s">
        <v>85</v>
      </c>
      <c r="I10" s="38" t="s">
        <v>85</v>
      </c>
      <c r="J10" s="38" t="s">
        <v>85</v>
      </c>
      <c r="K10" s="34" t="s">
        <v>104</v>
      </c>
      <c r="L10" s="38" t="s">
        <v>85</v>
      </c>
      <c r="M10" s="34">
        <f t="shared" ref="M10:M12" si="1">F10</f>
        <v>80</v>
      </c>
      <c r="N10" s="37" t="s">
        <v>105</v>
      </c>
    </row>
    <row r="11" spans="2:17" ht="29.45" customHeight="1" x14ac:dyDescent="0.25">
      <c r="C11" s="33" t="s">
        <v>106</v>
      </c>
      <c r="D11" s="34" t="s">
        <v>107</v>
      </c>
      <c r="E11" s="34" t="s">
        <v>102</v>
      </c>
      <c r="F11" s="34">
        <v>72.400000000000006</v>
      </c>
      <c r="G11" s="34" t="s">
        <v>103</v>
      </c>
      <c r="H11" s="38" t="s">
        <v>85</v>
      </c>
      <c r="I11" s="38" t="s">
        <v>85</v>
      </c>
      <c r="J11" s="38" t="s">
        <v>85</v>
      </c>
      <c r="K11" s="34" t="s">
        <v>104</v>
      </c>
      <c r="L11" s="38" t="s">
        <v>85</v>
      </c>
      <c r="M11" s="34">
        <f t="shared" si="1"/>
        <v>72.400000000000006</v>
      </c>
      <c r="N11" s="37" t="s">
        <v>105</v>
      </c>
    </row>
    <row r="12" spans="2:17" ht="29.45" customHeight="1" x14ac:dyDescent="0.25">
      <c r="B12" s="8" t="s">
        <v>18</v>
      </c>
      <c r="C12" s="39" t="str">
        <f>_xlfn.CONCAT("Chemical Weight Fraction - ",_xlfn.XLOOKUP(B12,'OES Lookups'!$B$4:$B$25,'OES Lookups'!$C$4:$C$25))</f>
        <v>Chemical Weight Fraction - Manufacturing</v>
      </c>
      <c r="D12" s="34" t="s">
        <v>108</v>
      </c>
      <c r="E12" s="34" t="s">
        <v>109</v>
      </c>
      <c r="F12" s="40">
        <v>0.02</v>
      </c>
      <c r="G12" s="40" t="s">
        <v>103</v>
      </c>
      <c r="H12" s="41" t="s">
        <v>85</v>
      </c>
      <c r="I12" s="41" t="s">
        <v>85</v>
      </c>
      <c r="J12" s="41" t="s">
        <v>85</v>
      </c>
      <c r="K12" s="40" t="s">
        <v>104</v>
      </c>
      <c r="L12" s="41" t="s">
        <v>85</v>
      </c>
      <c r="M12" s="40">
        <f t="shared" si="1"/>
        <v>0.02</v>
      </c>
      <c r="N12" s="42" t="s">
        <v>110</v>
      </c>
    </row>
    <row r="13" spans="2:17" ht="45.95" customHeight="1" x14ac:dyDescent="0.25">
      <c r="B13" s="8" t="s">
        <v>20</v>
      </c>
      <c r="C13" s="33" t="str">
        <f>_xlfn.CONCAT("Chemical Weight Fraction - ",_xlfn.XLOOKUP(B13,'OES Lookups'!$B$4:$B$25,'OES Lookups'!$C$4:$C$25))</f>
        <v>Chemical Weight Fraction - Repackaging</v>
      </c>
      <c r="D13" s="34" t="s">
        <v>111</v>
      </c>
      <c r="E13" s="34" t="s">
        <v>109</v>
      </c>
      <c r="F13" s="43">
        <v>1</v>
      </c>
      <c r="G13" s="43" t="s">
        <v>84</v>
      </c>
      <c r="H13" s="43">
        <v>0.9</v>
      </c>
      <c r="I13" s="43">
        <v>1</v>
      </c>
      <c r="J13" s="43" t="s">
        <v>85</v>
      </c>
      <c r="K13" s="43" t="s">
        <v>86</v>
      </c>
      <c r="L13" s="43" t="e" cm="1">
        <f t="array" aca="1" ref="L13" ca="1">_xll.RiskUniform(H13, I13, _xll.RiskName(C13), _xll.RiskStatic(F13))</f>
        <v>#NAME?</v>
      </c>
      <c r="M13" s="43" t="e">
        <f t="shared" ref="M13:M16" ca="1" si="2">IF($D$2=$Q$5, L13,F13)</f>
        <v>#NAME?</v>
      </c>
      <c r="N13" s="44" t="s">
        <v>112</v>
      </c>
    </row>
    <row r="14" spans="2:17" ht="29.45" customHeight="1" x14ac:dyDescent="0.25">
      <c r="B14" s="8" t="s">
        <v>22</v>
      </c>
      <c r="C14" s="33" t="str">
        <f>_xlfn.CONCAT("Chemical Weight Fraction - ",_xlfn.XLOOKUP(B14,'OES Lookups'!$B$4:$B$25,'OES Lookups'!$C$4:$C$25))</f>
        <v>Chemical Weight Fraction - Processing as a reactant</v>
      </c>
      <c r="D14" s="34" t="s">
        <v>113</v>
      </c>
      <c r="E14" s="34" t="s">
        <v>109</v>
      </c>
      <c r="F14" s="43">
        <v>1</v>
      </c>
      <c r="G14" s="43" t="s">
        <v>84</v>
      </c>
      <c r="H14" s="43">
        <v>0.9</v>
      </c>
      <c r="I14" s="43">
        <v>1</v>
      </c>
      <c r="J14" s="43" t="s">
        <v>85</v>
      </c>
      <c r="K14" s="43" t="s">
        <v>86</v>
      </c>
      <c r="L14" s="43" t="e" cm="1">
        <f t="array" aca="1" ref="L14" ca="1">_xll.RiskUniform(H14, I14, _xll.RiskName(C14), _xll.RiskStatic(F14))</f>
        <v>#NAME?</v>
      </c>
      <c r="M14" s="43" t="e">
        <f t="shared" ca="1" si="2"/>
        <v>#NAME?</v>
      </c>
      <c r="N14" s="44" t="s">
        <v>112</v>
      </c>
    </row>
    <row r="15" spans="2:17" ht="60" x14ac:dyDescent="0.25">
      <c r="B15" s="8" t="s">
        <v>24</v>
      </c>
      <c r="C15" s="33" t="str">
        <f>_xlfn.CONCAT("Chemical Weight Fraction - ",_xlfn.XLOOKUP(B15,'OES Lookups'!$B$4:$B$25,'OES Lookups'!$C$4:$C$25))</f>
        <v>Chemical Weight Fraction - Incorporation into soap, cleaning compound, and toilet preparation manufacturing    </v>
      </c>
      <c r="D15" s="34" t="s">
        <v>114</v>
      </c>
      <c r="E15" s="34" t="s">
        <v>109</v>
      </c>
      <c r="F15" s="43">
        <v>1</v>
      </c>
      <c r="G15" s="43" t="s">
        <v>84</v>
      </c>
      <c r="H15" s="43">
        <v>0.9</v>
      </c>
      <c r="I15" s="43">
        <v>1</v>
      </c>
      <c r="J15" s="43" t="s">
        <v>85</v>
      </c>
      <c r="K15" s="43" t="s">
        <v>86</v>
      </c>
      <c r="L15" s="43" t="e" cm="1">
        <f t="array" aca="1" ref="L15" ca="1">_xll.RiskUniform(H15, I15, _xll.RiskName(C15), _xll.RiskStatic(F15))</f>
        <v>#NAME?</v>
      </c>
      <c r="M15" s="43" t="e">
        <f t="shared" ca="1" si="2"/>
        <v>#NAME?</v>
      </c>
      <c r="N15" s="44" t="s">
        <v>115</v>
      </c>
    </row>
    <row r="16" spans="2:17" ht="75" x14ac:dyDescent="0.25">
      <c r="B16" s="8" t="s">
        <v>26</v>
      </c>
      <c r="C16" s="33" t="str">
        <f>_xlfn.CONCAT("Chemical Weight Fraction - ",_xlfn.XLOOKUP(B16,'OES Lookups'!$B$4:$B$25,'OES Lookups'!$C$4:$C$25))</f>
        <v>Chemical Weight Fraction - Use of solvents in printing ink manufacturing; paint and coating manufacturing; synthetic dye and pigment manufacturing </v>
      </c>
      <c r="D16" s="34" t="s">
        <v>116</v>
      </c>
      <c r="E16" s="34" t="s">
        <v>109</v>
      </c>
      <c r="F16" s="43">
        <v>0.3</v>
      </c>
      <c r="G16" s="43" t="s">
        <v>84</v>
      </c>
      <c r="H16" s="43">
        <v>0.01</v>
      </c>
      <c r="I16" s="43">
        <v>0.3</v>
      </c>
      <c r="J16" s="43" t="s">
        <v>85</v>
      </c>
      <c r="K16" s="43" t="s">
        <v>86</v>
      </c>
      <c r="L16" s="43" t="e" cm="1">
        <f t="array" aca="1" ref="L16" ca="1">_xll.RiskUniform(H16, I16, _xll.RiskName(C16), _xll.RiskStatic(F16))</f>
        <v>#NAME?</v>
      </c>
      <c r="M16" s="43" t="e">
        <f t="shared" ca="1" si="2"/>
        <v>#NAME?</v>
      </c>
      <c r="N16" s="44" t="s">
        <v>117</v>
      </c>
    </row>
    <row r="17" spans="2:14" ht="30" x14ac:dyDescent="0.25">
      <c r="B17" s="8" t="s">
        <v>28</v>
      </c>
      <c r="C17" s="33" t="str">
        <f>_xlfn.CONCAT("Chemical Weight Fraction - ",_xlfn.XLOOKUP(B17,'OES Lookups'!$B$4:$B$25,'OES Lookups'!$C$4:$C$25))</f>
        <v>Chemical Weight Fraction - Plastics compounding</v>
      </c>
      <c r="D17" s="34" t="s">
        <v>118</v>
      </c>
      <c r="E17" s="34" t="s">
        <v>109</v>
      </c>
      <c r="F17" s="43">
        <v>0.3</v>
      </c>
      <c r="G17" s="43" t="s">
        <v>84</v>
      </c>
      <c r="H17" s="43">
        <v>0.01</v>
      </c>
      <c r="I17" s="43">
        <v>0.3</v>
      </c>
      <c r="J17" s="43" t="s">
        <v>85</v>
      </c>
      <c r="K17" s="43" t="s">
        <v>86</v>
      </c>
      <c r="L17" s="43" t="e" cm="1">
        <f t="array" aca="1" ref="L17" ca="1">_xll.RiskUniform(H17, I17, _xll.RiskName(C17), _xll.RiskStatic(F17))</f>
        <v>#NAME?</v>
      </c>
      <c r="M17" s="43" t="e">
        <f t="shared" ref="M17" ca="1" si="3">IF($D$2=$Q$5, L17,F17)</f>
        <v>#NAME?</v>
      </c>
      <c r="N17" s="44" t="s">
        <v>119</v>
      </c>
    </row>
    <row r="18" spans="2:14" ht="18" x14ac:dyDescent="0.25">
      <c r="B18" s="8" t="s">
        <v>32</v>
      </c>
      <c r="C18" s="33" t="str">
        <f>_xlfn.CONCAT("Chemical Weight Fraction - ",_xlfn.XLOOKUP(B18,'OES Lookups'!$B$4:$B$25,'OES Lookups'!$C$4:$C$25))</f>
        <v>Chemical Weight Fraction - Recycling</v>
      </c>
      <c r="D18" s="34" t="s">
        <v>120</v>
      </c>
      <c r="E18" s="34" t="s">
        <v>109</v>
      </c>
      <c r="F18" s="43">
        <v>1</v>
      </c>
      <c r="G18" s="43" t="s">
        <v>84</v>
      </c>
      <c r="H18" s="43">
        <v>0.9</v>
      </c>
      <c r="I18" s="43">
        <v>1</v>
      </c>
      <c r="J18" s="43" t="s">
        <v>85</v>
      </c>
      <c r="K18" s="43" t="s">
        <v>86</v>
      </c>
      <c r="L18" s="43" t="e" cm="1">
        <f t="array" aca="1" ref="L18" ca="1">_xll.RiskUniform(H18, I18, _xll.RiskName(C18), _xll.RiskStatic(F18))</f>
        <v>#NAME?</v>
      </c>
      <c r="M18" s="43" t="e">
        <f t="shared" ref="M18" ca="1" si="4">IF($D$2=$Q$5, L18,F18)</f>
        <v>#NAME?</v>
      </c>
      <c r="N18" s="44" t="s">
        <v>121</v>
      </c>
    </row>
    <row r="19" spans="2:14" ht="30" x14ac:dyDescent="0.25">
      <c r="B19" s="8" t="s">
        <v>34</v>
      </c>
      <c r="C19" s="33" t="str">
        <f>_xlfn.CONCAT("Chemical Weight Fraction - ",_xlfn.XLOOKUP(B19,'OES Lookups'!$B$4:$B$25,'OES Lookups'!$C$4:$C$25))</f>
        <v>Chemical Weight Fraction - Distribution in commerce </v>
      </c>
      <c r="D19" s="34" t="s">
        <v>122</v>
      </c>
      <c r="E19" s="34" t="s">
        <v>109</v>
      </c>
      <c r="F19" s="43" t="s">
        <v>123</v>
      </c>
      <c r="G19" s="43" t="s">
        <v>123</v>
      </c>
      <c r="H19" s="43" t="s">
        <v>123</v>
      </c>
      <c r="I19" s="43" t="s">
        <v>123</v>
      </c>
      <c r="J19" s="43" t="s">
        <v>123</v>
      </c>
      <c r="K19" s="43" t="s">
        <v>123</v>
      </c>
      <c r="L19" s="43" t="s">
        <v>123</v>
      </c>
      <c r="M19" s="43" t="s">
        <v>123</v>
      </c>
      <c r="N19" s="44" t="s">
        <v>124</v>
      </c>
    </row>
    <row r="20" spans="2:14" ht="30" x14ac:dyDescent="0.25">
      <c r="B20" s="8" t="s">
        <v>36</v>
      </c>
      <c r="C20" s="33" t="str">
        <f>_xlfn.CONCAT("Chemical Weight Fraction - ",_xlfn.XLOOKUP(B20,'OES Lookups'!$B$4:$B$25,'OES Lookups'!$C$4:$C$25))</f>
        <v>Chemical Weight Fraction - Functional fluids (closed system)</v>
      </c>
      <c r="D20" s="34" t="s">
        <v>125</v>
      </c>
      <c r="E20" s="34" t="s">
        <v>109</v>
      </c>
      <c r="F20" s="43">
        <v>0.75</v>
      </c>
      <c r="G20" s="43" t="s">
        <v>103</v>
      </c>
      <c r="H20" s="45" t="s">
        <v>85</v>
      </c>
      <c r="I20" s="45" t="s">
        <v>85</v>
      </c>
      <c r="J20" s="43" t="s">
        <v>85</v>
      </c>
      <c r="K20" s="43" t="s">
        <v>104</v>
      </c>
      <c r="L20" s="45" t="s">
        <v>85</v>
      </c>
      <c r="M20" s="43">
        <v>0.75</v>
      </c>
      <c r="N20" s="44" t="s">
        <v>126</v>
      </c>
    </row>
    <row r="21" spans="2:14" ht="30" x14ac:dyDescent="0.25">
      <c r="B21" s="8" t="s">
        <v>38</v>
      </c>
      <c r="C21" s="33" t="str">
        <f>_xlfn.CONCAT("Chemical Weight Fraction - ",_xlfn.XLOOKUP(B21,'OES Lookups'!$B$4:$B$25,'OES Lookups'!$C$4:$C$25))</f>
        <v>Chemical Weight Fraction - Industrial use of solvents</v>
      </c>
      <c r="D21" s="34" t="s">
        <v>127</v>
      </c>
      <c r="E21" s="34" t="s">
        <v>109</v>
      </c>
      <c r="F21" s="43">
        <v>1</v>
      </c>
      <c r="G21" s="43" t="s">
        <v>103</v>
      </c>
      <c r="H21" s="45" t="s">
        <v>85</v>
      </c>
      <c r="I21" s="45" t="s">
        <v>85</v>
      </c>
      <c r="J21" s="43" t="s">
        <v>85</v>
      </c>
      <c r="K21" s="43" t="s">
        <v>104</v>
      </c>
      <c r="L21" s="45" t="s">
        <v>85</v>
      </c>
      <c r="M21" s="43">
        <v>1</v>
      </c>
      <c r="N21" s="46"/>
    </row>
    <row r="22" spans="2:14" ht="30" x14ac:dyDescent="0.25">
      <c r="B22" s="8" t="s">
        <v>40</v>
      </c>
      <c r="C22" s="33" t="str">
        <f>_xlfn.CONCAT("Chemical Weight Fraction - ",_xlfn.XLOOKUP(B22,'OES Lookups'!$B$4:$B$25,'OES Lookups'!$C$4:$C$25))</f>
        <v xml:space="preserve">Chemical Weight Fraction - Use of ink, toner, and colorant products </v>
      </c>
      <c r="D22" s="34" t="s">
        <v>128</v>
      </c>
      <c r="E22" s="34" t="s">
        <v>109</v>
      </c>
      <c r="F22" s="43">
        <v>0.14399999999999999</v>
      </c>
      <c r="G22" s="43" t="s">
        <v>80</v>
      </c>
      <c r="H22" s="43">
        <v>0.01</v>
      </c>
      <c r="I22" s="43">
        <v>0.3</v>
      </c>
      <c r="J22" s="43">
        <v>0.14399999999999999</v>
      </c>
      <c r="K22" s="43" t="s">
        <v>98</v>
      </c>
      <c r="L22" s="43" t="e" cm="1">
        <f t="array" aca="1" ref="L22" ca="1">_xll.RiskTriang(H22, J22, I22, _xll.RiskStatic(F22), _xll.RiskName(C22))</f>
        <v>#NAME?</v>
      </c>
      <c r="M22" s="43" t="e">
        <f ca="1">IF($D$2=$Q$5, L22,F22)</f>
        <v>#NAME?</v>
      </c>
      <c r="N22" s="44" t="s">
        <v>129</v>
      </c>
    </row>
    <row r="23" spans="2:14" ht="30" x14ac:dyDescent="0.25">
      <c r="B23" s="8" t="s">
        <v>42</v>
      </c>
      <c r="C23" s="33" t="str">
        <f>_xlfn.CONCAT("Chemical Weight Fraction - ",_xlfn.XLOOKUP(B23,'OES Lookups'!$B$4:$B$25,'OES Lookups'!$C$4:$C$25))</f>
        <v>Chemical Weight Fraction - Use of paints and coatings</v>
      </c>
      <c r="D23" s="34" t="s">
        <v>130</v>
      </c>
      <c r="E23" s="34" t="s">
        <v>109</v>
      </c>
      <c r="F23" s="43">
        <v>0.1</v>
      </c>
      <c r="G23" s="43" t="s">
        <v>80</v>
      </c>
      <c r="H23" s="43">
        <v>2.5000000000000001E-3</v>
      </c>
      <c r="I23" s="43">
        <v>0.5</v>
      </c>
      <c r="J23" s="43">
        <v>0.1</v>
      </c>
      <c r="K23" s="43" t="s">
        <v>98</v>
      </c>
      <c r="L23" s="43" t="e" cm="1">
        <f t="array" aca="1" ref="L23" ca="1">_xll.RiskTriang(H23, J23, I23, _xll.RiskStatic(F23), _xll.RiskName(C23))</f>
        <v>#NAME?</v>
      </c>
      <c r="M23" s="43" t="e">
        <f ca="1">IF($D$2=$Q$5, L23,F23)</f>
        <v>#NAME?</v>
      </c>
      <c r="N23" s="44" t="s">
        <v>131</v>
      </c>
    </row>
    <row r="24" spans="2:14" ht="30" x14ac:dyDescent="0.25">
      <c r="B24" s="8" t="s">
        <v>44</v>
      </c>
      <c r="C24" s="33" t="str">
        <f>_xlfn.CONCAT("Chemical Weight Fraction - ",_xlfn.XLOOKUP(B24,'OES Lookups'!$B$4:$B$25,'OES Lookups'!$C$4:$C$25))</f>
        <v>Chemical Weight Fraction - Use of paints and coatings (ONU)</v>
      </c>
      <c r="D24" s="34" t="s">
        <v>132</v>
      </c>
      <c r="E24" s="34" t="s">
        <v>109</v>
      </c>
      <c r="F24" s="43">
        <v>0.1</v>
      </c>
      <c r="G24" s="43" t="s">
        <v>80</v>
      </c>
      <c r="H24" s="43">
        <v>2.5000000000000001E-3</v>
      </c>
      <c r="I24" s="43">
        <v>0.5</v>
      </c>
      <c r="J24" s="43">
        <v>0.1</v>
      </c>
      <c r="K24" s="43" t="s">
        <v>98</v>
      </c>
      <c r="L24" s="43" t="e" cm="1">
        <f t="array" aca="1" ref="L24" ca="1">_xll.RiskTriang(H24, J24, I24, _xll.RiskStatic(F24), _xll.RiskName(C24))</f>
        <v>#NAME?</v>
      </c>
      <c r="M24" s="47" t="e">
        <f ca="1">IF($D$2=$Q$5, L24,F24)</f>
        <v>#NAME?</v>
      </c>
      <c r="N24" s="44"/>
    </row>
    <row r="25" spans="2:14" ht="30" x14ac:dyDescent="0.25">
      <c r="B25" s="8" t="s">
        <v>46</v>
      </c>
      <c r="C25" s="33" t="str">
        <f>_xlfn.CONCAT("Chemical Weight Fraction - ",_xlfn.XLOOKUP(B25,'OES Lookups'!$B$4:$B$25,'OES Lookups'!$C$4:$C$25))</f>
        <v xml:space="preserve">Chemical Weight Fraction - Use of paint thinners &amp; removers </v>
      </c>
      <c r="D25" s="34" t="s">
        <v>133</v>
      </c>
      <c r="E25" s="34" t="s">
        <v>109</v>
      </c>
      <c r="F25" s="43">
        <v>0.3</v>
      </c>
      <c r="G25" s="43" t="s">
        <v>84</v>
      </c>
      <c r="H25" s="43">
        <v>0.01</v>
      </c>
      <c r="I25" s="43">
        <v>0.3</v>
      </c>
      <c r="J25" s="43" t="s">
        <v>85</v>
      </c>
      <c r="K25" s="43" t="s">
        <v>86</v>
      </c>
      <c r="L25" s="43" t="e" cm="1">
        <f t="array" aca="1" ref="L25" ca="1">_xll.RiskUniform(H25, I25, _xll.RiskName(C25), _xll.RiskStatic(F25))</f>
        <v>#NAME?</v>
      </c>
      <c r="M25" s="43" t="e">
        <f t="shared" ref="M25" ca="1" si="5">IF($D$2=$Q$5, L25,F25)</f>
        <v>#NAME?</v>
      </c>
      <c r="N25" s="44" t="s">
        <v>134</v>
      </c>
    </row>
    <row r="26" spans="2:14" ht="30" x14ac:dyDescent="0.25">
      <c r="B26" s="8" t="s">
        <v>48</v>
      </c>
      <c r="C26" s="33" t="str">
        <f>_xlfn.CONCAT("Chemical Weight Fraction - ",_xlfn.XLOOKUP(B26,'OES Lookups'!$B$4:$B$25,'OES Lookups'!$C$4:$C$25))</f>
        <v xml:space="preserve">Chemical Weight Fraction - Use of lubricants and greases </v>
      </c>
      <c r="D26" s="34" t="s">
        <v>135</v>
      </c>
      <c r="E26" s="34" t="s">
        <v>109</v>
      </c>
      <c r="F26" s="43">
        <v>0.01</v>
      </c>
      <c r="G26" s="43" t="s">
        <v>80</v>
      </c>
      <c r="H26" s="43">
        <v>1E-3</v>
      </c>
      <c r="I26" s="43">
        <v>0.05</v>
      </c>
      <c r="J26" s="43">
        <v>0.01</v>
      </c>
      <c r="K26" s="43" t="s">
        <v>98</v>
      </c>
      <c r="L26" s="43" t="e" cm="1">
        <f t="array" aca="1" ref="L26" ca="1">_xll.RiskTriang(H26, J26, I26, _xll.RiskStatic(F26), _xll.RiskName(C26))</f>
        <v>#NAME?</v>
      </c>
      <c r="M26" s="43" t="e">
        <f ca="1">IF($D$2=$Q$5, L26,F26)</f>
        <v>#NAME?</v>
      </c>
      <c r="N26" s="44" t="s">
        <v>136</v>
      </c>
    </row>
    <row r="27" spans="2:14" ht="30" x14ac:dyDescent="0.25">
      <c r="B27" s="8" t="s">
        <v>50</v>
      </c>
      <c r="C27" s="33" t="str">
        <f>_xlfn.CONCAT("Chemical Weight Fraction - ",_xlfn.XLOOKUP(B27,'OES Lookups'!$B$4:$B$25,'OES Lookups'!$C$4:$C$25))</f>
        <v>Chemical Weight Fraction - Use of fuels and related products</v>
      </c>
      <c r="D27" s="34" t="s">
        <v>137</v>
      </c>
      <c r="E27" s="34" t="s">
        <v>109</v>
      </c>
      <c r="F27" s="43">
        <v>5.0000000000000001E-3</v>
      </c>
      <c r="G27" s="43" t="s">
        <v>84</v>
      </c>
      <c r="H27" s="43">
        <v>1E-3</v>
      </c>
      <c r="I27" s="43">
        <v>5.0000000000000001E-3</v>
      </c>
      <c r="J27" s="43" t="s">
        <v>85</v>
      </c>
      <c r="K27" s="43" t="s">
        <v>86</v>
      </c>
      <c r="L27" s="43" t="e" cm="1">
        <f t="array" aca="1" ref="L27" ca="1">_xll.RiskUniform(H27, I27, _xll.RiskName(C27), _xll.RiskStatic(F27))</f>
        <v>#NAME?</v>
      </c>
      <c r="M27" s="43" t="e">
        <f t="shared" ref="M27" ca="1" si="6">IF($D$2=$Q$5, L27,F27)</f>
        <v>#NAME?</v>
      </c>
      <c r="N27" s="44" t="s">
        <v>138</v>
      </c>
    </row>
    <row r="28" spans="2:14" ht="30" x14ac:dyDescent="0.25">
      <c r="B28" s="8" t="s">
        <v>54</v>
      </c>
      <c r="C28" s="33" t="str">
        <f>_xlfn.CONCAT("Chemical Weight Fraction - ",_xlfn.XLOOKUP(B28,'OES Lookups'!$B$4:$B$25,'OES Lookups'!$C$4:$C$25))</f>
        <v xml:space="preserve">Chemical Weight Fraction - Use of laboratory chemicals </v>
      </c>
      <c r="D28" s="34" t="s">
        <v>139</v>
      </c>
      <c r="E28" s="34" t="s">
        <v>109</v>
      </c>
      <c r="F28" s="43">
        <v>1</v>
      </c>
      <c r="G28" s="43" t="s">
        <v>84</v>
      </c>
      <c r="H28" s="43">
        <v>2.0000000000000002E-5</v>
      </c>
      <c r="I28" s="43">
        <v>1</v>
      </c>
      <c r="J28" s="43" t="s">
        <v>85</v>
      </c>
      <c r="K28" s="43" t="s">
        <v>86</v>
      </c>
      <c r="L28" s="43" t="e" cm="1">
        <f t="array" aca="1" ref="L28" ca="1">_xll.RiskUniform(H28, I28, _xll.RiskName(C28), _xll.RiskStatic(F28))</f>
        <v>#NAME?</v>
      </c>
      <c r="M28" s="43" t="e">
        <f t="shared" ref="M28" ca="1" si="7">IF($D$2=$Q$5, L28,F28)</f>
        <v>#NAME?</v>
      </c>
      <c r="N28" s="44" t="s">
        <v>140</v>
      </c>
    </row>
    <row r="29" spans="2:14" ht="30" x14ac:dyDescent="0.25">
      <c r="B29" s="8" t="s">
        <v>56</v>
      </c>
      <c r="C29" s="39" t="str">
        <f>_xlfn.CONCAT("Chemical Weight Fraction - ",_xlfn.XLOOKUP(B29,'OES Lookups'!$B$4:$B$25,'OES Lookups'!$C$4:$C$25))</f>
        <v>Chemical Weight Fraction - Use of cleaning and furnishing care products</v>
      </c>
      <c r="D29" s="48" t="s">
        <v>141</v>
      </c>
      <c r="E29" s="48" t="s">
        <v>109</v>
      </c>
      <c r="F29" s="47">
        <v>0.95</v>
      </c>
      <c r="G29" s="47" t="s">
        <v>103</v>
      </c>
      <c r="H29" s="49" t="s">
        <v>85</v>
      </c>
      <c r="I29" s="49" t="s">
        <v>85</v>
      </c>
      <c r="J29" s="47" t="s">
        <v>85</v>
      </c>
      <c r="K29" s="47" t="s">
        <v>104</v>
      </c>
      <c r="L29" s="49" t="s">
        <v>85</v>
      </c>
      <c r="M29" s="47">
        <v>0.95</v>
      </c>
      <c r="N29" s="46" t="s">
        <v>142</v>
      </c>
    </row>
    <row r="30" spans="2:14" ht="30" x14ac:dyDescent="0.25">
      <c r="B30" s="8" t="s">
        <v>58</v>
      </c>
      <c r="C30" s="33" t="str">
        <f>_xlfn.CONCAT("Chemical Weight Fraction - ",_xlfn.XLOOKUP(B30,'OES Lookups'!$B$4:$B$25,'OES Lookups'!$C$4:$C$25))</f>
        <v>Chemical Weight Fraction - Sheep branding fluid</v>
      </c>
      <c r="D30" s="34" t="s">
        <v>143</v>
      </c>
      <c r="E30" s="34" t="s">
        <v>109</v>
      </c>
      <c r="F30" s="43">
        <v>0.3</v>
      </c>
      <c r="G30" s="43" t="s">
        <v>84</v>
      </c>
      <c r="H30" s="43">
        <v>0.1</v>
      </c>
      <c r="I30" s="43">
        <v>0.3</v>
      </c>
      <c r="J30" s="43" t="s">
        <v>85</v>
      </c>
      <c r="K30" s="43" t="s">
        <v>86</v>
      </c>
      <c r="L30" s="43" t="e" cm="1">
        <f t="array" aca="1" ref="L30" ca="1">_xll.RiskUniform(H30, I30, _xll.RiskName(C30), _xll.RiskStatic(F30))</f>
        <v>#NAME?</v>
      </c>
      <c r="M30" s="43" t="e">
        <f t="shared" ref="M30" ca="1" si="8">IF($D$2=$Q$5, L30,F30)</f>
        <v>#NAME?</v>
      </c>
      <c r="N30" s="24" t="s">
        <v>144</v>
      </c>
    </row>
    <row r="31" spans="2:14" ht="18" x14ac:dyDescent="0.25">
      <c r="B31" s="8" t="s">
        <v>60</v>
      </c>
      <c r="C31" s="33" t="str">
        <f>_xlfn.CONCAT("Chemical Weight Fraction - ",_xlfn.XLOOKUP(B31,'OES Lookups'!$B$4:$B$25,'OES Lookups'!$C$4:$C$25))</f>
        <v xml:space="preserve">Chemical Weight Fraction - Disposal </v>
      </c>
      <c r="D31" s="34" t="s">
        <v>145</v>
      </c>
      <c r="E31" s="34" t="s">
        <v>109</v>
      </c>
      <c r="F31" s="43">
        <v>6.4000000000000001E-2</v>
      </c>
      <c r="G31" s="43" t="s">
        <v>84</v>
      </c>
      <c r="H31" s="43">
        <v>0.04</v>
      </c>
      <c r="I31" s="43">
        <v>6.4000000000000001E-2</v>
      </c>
      <c r="J31" s="43" t="s">
        <v>85</v>
      </c>
      <c r="K31" s="43" t="s">
        <v>86</v>
      </c>
      <c r="L31" s="43" t="e" cm="1">
        <f t="array" aca="1" ref="L31" ca="1">_xll.RiskUniform(H31, I31, _xll.RiskName(C31), _xll.RiskStatic(F31))</f>
        <v>#NAME?</v>
      </c>
      <c r="M31" s="43" t="e">
        <f t="shared" ref="M31" ca="1" si="9">IF($D$2=$Q$5, L31,F31)</f>
        <v>#NAME?</v>
      </c>
      <c r="N31" s="44" t="s">
        <v>146</v>
      </c>
    </row>
    <row r="32" spans="2:14" ht="30" x14ac:dyDescent="0.25">
      <c r="B32" s="8" t="s">
        <v>62</v>
      </c>
      <c r="C32" s="33" t="str">
        <f>_xlfn.CONCAT("Chemical Weight Fraction - ",_xlfn.XLOOKUP(B32,'OES Lookups'!$B$4:$B$26,'OES Lookups'!$C$4:$C$26))</f>
        <v>Chemical Weight Fraction - Septic Tank Cleaner</v>
      </c>
      <c r="D32" s="34" t="s">
        <v>147</v>
      </c>
      <c r="E32" s="34" t="s">
        <v>109</v>
      </c>
      <c r="F32" s="43">
        <v>0.99</v>
      </c>
      <c r="G32" s="43" t="s">
        <v>84</v>
      </c>
      <c r="H32" s="43">
        <v>0.74</v>
      </c>
      <c r="I32" s="43">
        <v>0.99</v>
      </c>
      <c r="J32" s="43" t="s">
        <v>85</v>
      </c>
      <c r="K32" s="43" t="s">
        <v>86</v>
      </c>
      <c r="L32" s="43" t="e" cm="1">
        <f t="array" aca="1" ref="L32" ca="1">_xll.RiskUniform(H32, I32, _xll.RiskName(C32), _xll.RiskStatic(F32))</f>
        <v>#NAME?</v>
      </c>
      <c r="M32" s="43" t="e">
        <f t="shared" ref="M32" ca="1" si="10">IF($D$2=$Q$5, L32,F32)</f>
        <v>#NAME?</v>
      </c>
      <c r="N32" s="44" t="s">
        <v>148</v>
      </c>
    </row>
    <row r="33" spans="2:14" ht="34.5" customHeight="1" x14ac:dyDescent="0.25">
      <c r="B33" s="8" t="s">
        <v>18</v>
      </c>
      <c r="C33" s="39" t="str">
        <f>_xlfn.CONCAT("Fraction Absorbed - ",_xlfn.XLOOKUP(B33,'OES Lookups'!$B$4:$B$25,'OES Lookups'!$C$4:$C$25))</f>
        <v>Fraction Absorbed - Manufacturing</v>
      </c>
      <c r="D33" s="34" t="s">
        <v>149</v>
      </c>
      <c r="E33" s="34" t="s">
        <v>109</v>
      </c>
      <c r="F33" s="43">
        <f t="shared" ref="F33:F53" si="11">IF(M12&gt;0.5, fabs_highwf,fabs_lowwf)</f>
        <v>0.02</v>
      </c>
      <c r="G33" s="43" t="s">
        <v>103</v>
      </c>
      <c r="H33" s="45" t="s">
        <v>85</v>
      </c>
      <c r="I33" s="45" t="s">
        <v>85</v>
      </c>
      <c r="J33" s="45" t="s">
        <v>85</v>
      </c>
      <c r="K33" s="43" t="s">
        <v>104</v>
      </c>
      <c r="L33" s="45" t="s">
        <v>85</v>
      </c>
      <c r="M33" s="43">
        <f t="shared" ref="M33" si="12">F33</f>
        <v>0.02</v>
      </c>
      <c r="N33" s="50"/>
    </row>
    <row r="34" spans="2:14" ht="18" x14ac:dyDescent="0.25">
      <c r="B34" s="8" t="s">
        <v>20</v>
      </c>
      <c r="C34" s="33" t="str">
        <f>_xlfn.CONCAT("Fraction Absorbed - ",_xlfn.XLOOKUP(B34,'OES Lookups'!$B$4:$B$25,'OES Lookups'!$C$4:$C$25))</f>
        <v>Fraction Absorbed - Repackaging</v>
      </c>
      <c r="D34" s="34" t="s">
        <v>150</v>
      </c>
      <c r="E34" s="34" t="s">
        <v>109</v>
      </c>
      <c r="F34" s="43" t="e">
        <f t="shared" ca="1" si="11"/>
        <v>#NAME?</v>
      </c>
      <c r="G34" s="43" t="s">
        <v>103</v>
      </c>
      <c r="H34" s="45" t="s">
        <v>85</v>
      </c>
      <c r="I34" s="45" t="s">
        <v>85</v>
      </c>
      <c r="J34" s="45" t="s">
        <v>85</v>
      </c>
      <c r="K34" s="43" t="s">
        <v>104</v>
      </c>
      <c r="L34" s="45" t="s">
        <v>85</v>
      </c>
      <c r="M34" s="43" t="e">
        <f t="shared" ref="M34:M53" ca="1" si="13">F34</f>
        <v>#NAME?</v>
      </c>
      <c r="N34" s="50"/>
    </row>
    <row r="35" spans="2:14" ht="30" x14ac:dyDescent="0.25">
      <c r="B35" s="8" t="s">
        <v>22</v>
      </c>
      <c r="C35" s="33" t="str">
        <f>_xlfn.CONCAT("Fraction Absorbed - ",_xlfn.XLOOKUP(B35,'OES Lookups'!$B$4:$B$25,'OES Lookups'!$C$4:$C$25))</f>
        <v>Fraction Absorbed - Processing as a reactant</v>
      </c>
      <c r="D35" s="34" t="s">
        <v>151</v>
      </c>
      <c r="E35" s="34" t="s">
        <v>109</v>
      </c>
      <c r="F35" s="43" t="e">
        <f t="shared" ca="1" si="11"/>
        <v>#NAME?</v>
      </c>
      <c r="G35" s="43" t="s">
        <v>103</v>
      </c>
      <c r="H35" s="45" t="s">
        <v>85</v>
      </c>
      <c r="I35" s="45" t="s">
        <v>85</v>
      </c>
      <c r="J35" s="45" t="s">
        <v>85</v>
      </c>
      <c r="K35" s="43" t="s">
        <v>104</v>
      </c>
      <c r="L35" s="45" t="s">
        <v>85</v>
      </c>
      <c r="M35" s="43" t="e">
        <f t="shared" ca="1" si="13"/>
        <v>#NAME?</v>
      </c>
      <c r="N35" s="50"/>
    </row>
    <row r="36" spans="2:14" ht="45" x14ac:dyDescent="0.25">
      <c r="B36" s="8" t="s">
        <v>24</v>
      </c>
      <c r="C36" s="33" t="str">
        <f>_xlfn.CONCAT("Fraction Absorbed - ",_xlfn.XLOOKUP(B36,'OES Lookups'!$B$4:$B$25,'OES Lookups'!$C$4:$C$25))</f>
        <v>Fraction Absorbed - Incorporation into soap, cleaning compound, and toilet preparation manufacturing    </v>
      </c>
      <c r="D36" s="34" t="s">
        <v>152</v>
      </c>
      <c r="E36" s="34" t="s">
        <v>109</v>
      </c>
      <c r="F36" s="43" t="e">
        <f t="shared" ca="1" si="11"/>
        <v>#NAME?</v>
      </c>
      <c r="G36" s="43" t="s">
        <v>103</v>
      </c>
      <c r="H36" s="45" t="s">
        <v>85</v>
      </c>
      <c r="I36" s="45" t="s">
        <v>85</v>
      </c>
      <c r="J36" s="45" t="s">
        <v>85</v>
      </c>
      <c r="K36" s="43" t="s">
        <v>104</v>
      </c>
      <c r="L36" s="45" t="s">
        <v>85</v>
      </c>
      <c r="M36" s="43" t="e">
        <f t="shared" ca="1" si="13"/>
        <v>#NAME?</v>
      </c>
      <c r="N36" s="50"/>
    </row>
    <row r="37" spans="2:14" ht="60" x14ac:dyDescent="0.25">
      <c r="B37" s="8" t="s">
        <v>26</v>
      </c>
      <c r="C37" s="33" t="str">
        <f>_xlfn.CONCAT("Fraction Absorbed - ",_xlfn.XLOOKUP(B37,'OES Lookups'!$B$4:$B$25,'OES Lookups'!$C$4:$C$25))</f>
        <v>Fraction Absorbed - Use of solvents in printing ink manufacturing; paint and coating manufacturing; synthetic dye and pigment manufacturing </v>
      </c>
      <c r="D37" s="34" t="s">
        <v>153</v>
      </c>
      <c r="E37" s="34" t="s">
        <v>109</v>
      </c>
      <c r="F37" s="43" t="e">
        <f t="shared" ca="1" si="11"/>
        <v>#NAME?</v>
      </c>
      <c r="G37" s="43" t="s">
        <v>103</v>
      </c>
      <c r="H37" s="45" t="s">
        <v>85</v>
      </c>
      <c r="I37" s="45" t="s">
        <v>85</v>
      </c>
      <c r="J37" s="45" t="s">
        <v>85</v>
      </c>
      <c r="K37" s="43" t="s">
        <v>104</v>
      </c>
      <c r="L37" s="45" t="s">
        <v>85</v>
      </c>
      <c r="M37" s="43" t="e">
        <f t="shared" ca="1" si="13"/>
        <v>#NAME?</v>
      </c>
      <c r="N37" s="50"/>
    </row>
    <row r="38" spans="2:14" ht="30" x14ac:dyDescent="0.25">
      <c r="B38" s="8" t="s">
        <v>28</v>
      </c>
      <c r="C38" s="33" t="str">
        <f>_xlfn.CONCAT("Fraction Absorbed - ",_xlfn.XLOOKUP(B38,'OES Lookups'!$B$4:$B$25,'OES Lookups'!$C$4:$C$25))</f>
        <v>Fraction Absorbed - Plastics compounding</v>
      </c>
      <c r="D38" s="34" t="s">
        <v>154</v>
      </c>
      <c r="E38" s="34" t="s">
        <v>109</v>
      </c>
      <c r="F38" s="43" t="e">
        <f t="shared" ca="1" si="11"/>
        <v>#NAME?</v>
      </c>
      <c r="G38" s="43" t="s">
        <v>103</v>
      </c>
      <c r="H38" s="45" t="s">
        <v>85</v>
      </c>
      <c r="I38" s="45" t="s">
        <v>85</v>
      </c>
      <c r="J38" s="45" t="s">
        <v>85</v>
      </c>
      <c r="K38" s="43" t="s">
        <v>104</v>
      </c>
      <c r="L38" s="45" t="s">
        <v>85</v>
      </c>
      <c r="M38" s="43" t="e">
        <f t="shared" ca="1" si="13"/>
        <v>#NAME?</v>
      </c>
      <c r="N38" s="50"/>
    </row>
    <row r="39" spans="2:14" ht="18" x14ac:dyDescent="0.25">
      <c r="B39" s="8" t="s">
        <v>32</v>
      </c>
      <c r="C39" s="33" t="str">
        <f>_xlfn.CONCAT("Fraction Absorbed - ",_xlfn.XLOOKUP(B39,'OES Lookups'!$B$4:$B$25,'OES Lookups'!$C$4:$C$25))</f>
        <v>Fraction Absorbed - Recycling</v>
      </c>
      <c r="D39" s="34" t="s">
        <v>155</v>
      </c>
      <c r="E39" s="34" t="s">
        <v>109</v>
      </c>
      <c r="F39" s="43" t="e">
        <f t="shared" ca="1" si="11"/>
        <v>#NAME?</v>
      </c>
      <c r="G39" s="43" t="s">
        <v>103</v>
      </c>
      <c r="H39" s="45" t="s">
        <v>85</v>
      </c>
      <c r="I39" s="45" t="s">
        <v>85</v>
      </c>
      <c r="J39" s="45" t="s">
        <v>85</v>
      </c>
      <c r="K39" s="43" t="s">
        <v>104</v>
      </c>
      <c r="L39" s="45" t="s">
        <v>85</v>
      </c>
      <c r="M39" s="43" t="e">
        <f t="shared" ca="1" si="13"/>
        <v>#NAME?</v>
      </c>
      <c r="N39" s="50"/>
    </row>
    <row r="40" spans="2:14" ht="30" x14ac:dyDescent="0.25">
      <c r="B40" s="8" t="s">
        <v>34</v>
      </c>
      <c r="C40" s="33" t="str">
        <f>_xlfn.CONCAT("Fraction Absorbed - ",_xlfn.XLOOKUP(B40,'OES Lookups'!$B$4:$B$25,'OES Lookups'!$C$4:$C$25))</f>
        <v>Fraction Absorbed - Distribution in commerce </v>
      </c>
      <c r="D40" s="34" t="s">
        <v>156</v>
      </c>
      <c r="E40" s="34" t="s">
        <v>109</v>
      </c>
      <c r="F40" s="43">
        <f t="shared" si="11"/>
        <v>0.04</v>
      </c>
      <c r="G40" s="43" t="s">
        <v>103</v>
      </c>
      <c r="H40" s="45" t="s">
        <v>85</v>
      </c>
      <c r="I40" s="45" t="s">
        <v>85</v>
      </c>
      <c r="J40" s="45" t="s">
        <v>85</v>
      </c>
      <c r="K40" s="43" t="s">
        <v>104</v>
      </c>
      <c r="L40" s="45" t="s">
        <v>85</v>
      </c>
      <c r="M40" s="43">
        <f t="shared" si="13"/>
        <v>0.04</v>
      </c>
      <c r="N40" s="50"/>
    </row>
    <row r="41" spans="2:14" ht="30" x14ac:dyDescent="0.25">
      <c r="B41" s="8" t="s">
        <v>36</v>
      </c>
      <c r="C41" s="33" t="str">
        <f>_xlfn.CONCAT("Fraction Absorbed - ",_xlfn.XLOOKUP(B41,'OES Lookups'!$B$4:$B$25,'OES Lookups'!$C$4:$C$25))</f>
        <v>Fraction Absorbed - Functional fluids (closed system)</v>
      </c>
      <c r="D41" s="34" t="s">
        <v>157</v>
      </c>
      <c r="E41" s="34" t="s">
        <v>109</v>
      </c>
      <c r="F41" s="43">
        <f t="shared" si="11"/>
        <v>0.04</v>
      </c>
      <c r="G41" s="43" t="s">
        <v>103</v>
      </c>
      <c r="H41" s="45" t="s">
        <v>85</v>
      </c>
      <c r="I41" s="45" t="s">
        <v>85</v>
      </c>
      <c r="J41" s="45" t="s">
        <v>85</v>
      </c>
      <c r="K41" s="43" t="s">
        <v>104</v>
      </c>
      <c r="L41" s="45" t="s">
        <v>85</v>
      </c>
      <c r="M41" s="43">
        <f t="shared" si="13"/>
        <v>0.04</v>
      </c>
      <c r="N41" s="50"/>
    </row>
    <row r="42" spans="2:14" ht="30" x14ac:dyDescent="0.25">
      <c r="B42" s="8" t="s">
        <v>38</v>
      </c>
      <c r="C42" s="33" t="str">
        <f>_xlfn.CONCAT("Fraction Absorbed - ",_xlfn.XLOOKUP(B42,'OES Lookups'!$B$4:$B$25,'OES Lookups'!$C$4:$C$25))</f>
        <v>Fraction Absorbed - Industrial use of solvents</v>
      </c>
      <c r="D42" s="34" t="s">
        <v>158</v>
      </c>
      <c r="E42" s="34" t="s">
        <v>109</v>
      </c>
      <c r="F42" s="43">
        <f t="shared" si="11"/>
        <v>0.04</v>
      </c>
      <c r="G42" s="43" t="s">
        <v>103</v>
      </c>
      <c r="H42" s="45" t="s">
        <v>85</v>
      </c>
      <c r="I42" s="45" t="s">
        <v>85</v>
      </c>
      <c r="J42" s="45" t="s">
        <v>85</v>
      </c>
      <c r="K42" s="43" t="s">
        <v>104</v>
      </c>
      <c r="L42" s="45" t="s">
        <v>85</v>
      </c>
      <c r="M42" s="43">
        <f t="shared" ref="M42" si="14">F42</f>
        <v>0.04</v>
      </c>
      <c r="N42" s="50"/>
    </row>
    <row r="43" spans="2:14" ht="30" x14ac:dyDescent="0.25">
      <c r="B43" s="8" t="s">
        <v>40</v>
      </c>
      <c r="C43" s="33" t="str">
        <f>_xlfn.CONCAT("Fraction Absorbed - ",_xlfn.XLOOKUP(B43,'OES Lookups'!$B$4:$B$25,'OES Lookups'!$C$4:$C$25))</f>
        <v xml:space="preserve">Fraction Absorbed - Use of ink, toner, and colorant products </v>
      </c>
      <c r="D43" s="34" t="s">
        <v>159</v>
      </c>
      <c r="E43" s="34" t="s">
        <v>109</v>
      </c>
      <c r="F43" s="43" t="e">
        <f t="shared" ca="1" si="11"/>
        <v>#NAME?</v>
      </c>
      <c r="G43" s="43" t="s">
        <v>103</v>
      </c>
      <c r="H43" s="45" t="s">
        <v>85</v>
      </c>
      <c r="I43" s="45" t="s">
        <v>85</v>
      </c>
      <c r="J43" s="45" t="s">
        <v>85</v>
      </c>
      <c r="K43" s="43" t="s">
        <v>104</v>
      </c>
      <c r="L43" s="45" t="s">
        <v>85</v>
      </c>
      <c r="M43" s="43" t="e">
        <f t="shared" ca="1" si="13"/>
        <v>#NAME?</v>
      </c>
      <c r="N43" s="50"/>
    </row>
    <row r="44" spans="2:14" ht="30" x14ac:dyDescent="0.25">
      <c r="B44" s="8" t="s">
        <v>42</v>
      </c>
      <c r="C44" s="33" t="str">
        <f>_xlfn.CONCAT("Fraction Absorbed - ",_xlfn.XLOOKUP(B44,'OES Lookups'!$B$4:$B$25,'OES Lookups'!$C$4:$C$25))</f>
        <v>Fraction Absorbed - Use of paints and coatings</v>
      </c>
      <c r="D44" s="34" t="s">
        <v>160</v>
      </c>
      <c r="E44" s="34" t="s">
        <v>109</v>
      </c>
      <c r="F44" s="43" t="e">
        <f t="shared" ca="1" si="11"/>
        <v>#NAME?</v>
      </c>
      <c r="G44" s="43" t="s">
        <v>103</v>
      </c>
      <c r="H44" s="45" t="s">
        <v>85</v>
      </c>
      <c r="I44" s="45" t="s">
        <v>85</v>
      </c>
      <c r="J44" s="45" t="s">
        <v>85</v>
      </c>
      <c r="K44" s="43" t="s">
        <v>104</v>
      </c>
      <c r="L44" s="45" t="s">
        <v>85</v>
      </c>
      <c r="M44" s="43" t="e">
        <f t="shared" ca="1" si="13"/>
        <v>#NAME?</v>
      </c>
      <c r="N44" s="50"/>
    </row>
    <row r="45" spans="2:14" ht="30" x14ac:dyDescent="0.25">
      <c r="B45" s="8" t="s">
        <v>44</v>
      </c>
      <c r="C45" s="33" t="str">
        <f>_xlfn.CONCAT("Fraction Absorbed - ",_xlfn.XLOOKUP(B45,'OES Lookups'!$B$4:$B$25,'OES Lookups'!$C$4:$C$25))</f>
        <v>Fraction Absorbed - Use of paints and coatings (ONU)</v>
      </c>
      <c r="D45" s="34" t="s">
        <v>161</v>
      </c>
      <c r="E45" s="34" t="s">
        <v>109</v>
      </c>
      <c r="F45" s="43" t="e">
        <f t="shared" ca="1" si="11"/>
        <v>#NAME?</v>
      </c>
      <c r="G45" s="43" t="s">
        <v>103</v>
      </c>
      <c r="H45" s="45" t="s">
        <v>85</v>
      </c>
      <c r="I45" s="45" t="s">
        <v>85</v>
      </c>
      <c r="J45" s="45" t="s">
        <v>85</v>
      </c>
      <c r="K45" s="43" t="s">
        <v>104</v>
      </c>
      <c r="L45" s="45" t="s">
        <v>85</v>
      </c>
      <c r="M45" s="47" t="e">
        <f t="shared" ref="M45" ca="1" si="15">F45</f>
        <v>#NAME?</v>
      </c>
      <c r="N45" s="50"/>
    </row>
    <row r="46" spans="2:14" ht="30" x14ac:dyDescent="0.25">
      <c r="B46" s="8" t="s">
        <v>46</v>
      </c>
      <c r="C46" s="33" t="str">
        <f>_xlfn.CONCAT("Fraction Absorbed - ",_xlfn.XLOOKUP(B46,'OES Lookups'!$B$4:$B$25,'OES Lookups'!$C$4:$C$25))</f>
        <v xml:space="preserve">Fraction Absorbed - Use of paint thinners &amp; removers </v>
      </c>
      <c r="D46" s="34" t="s">
        <v>162</v>
      </c>
      <c r="E46" s="34" t="s">
        <v>109</v>
      </c>
      <c r="F46" s="43" t="e">
        <f t="shared" ca="1" si="11"/>
        <v>#NAME?</v>
      </c>
      <c r="G46" s="43" t="s">
        <v>103</v>
      </c>
      <c r="H46" s="45" t="s">
        <v>85</v>
      </c>
      <c r="I46" s="45" t="s">
        <v>85</v>
      </c>
      <c r="J46" s="45" t="s">
        <v>85</v>
      </c>
      <c r="K46" s="43" t="s">
        <v>104</v>
      </c>
      <c r="L46" s="45" t="s">
        <v>85</v>
      </c>
      <c r="M46" s="43" t="e">
        <f t="shared" ca="1" si="13"/>
        <v>#NAME?</v>
      </c>
      <c r="N46" s="50"/>
    </row>
    <row r="47" spans="2:14" ht="30" x14ac:dyDescent="0.25">
      <c r="B47" s="8" t="s">
        <v>48</v>
      </c>
      <c r="C47" s="33" t="str">
        <f>_xlfn.CONCAT("Fraction Absorbed - ",_xlfn.XLOOKUP(B47,'OES Lookups'!$B$4:$B$25,'OES Lookups'!$C$4:$C$25))</f>
        <v xml:space="preserve">Fraction Absorbed - Use of lubricants and greases </v>
      </c>
      <c r="D47" s="34" t="s">
        <v>163</v>
      </c>
      <c r="E47" s="34" t="s">
        <v>109</v>
      </c>
      <c r="F47" s="43" t="e">
        <f t="shared" ca="1" si="11"/>
        <v>#NAME?</v>
      </c>
      <c r="G47" s="43" t="s">
        <v>103</v>
      </c>
      <c r="H47" s="45" t="s">
        <v>85</v>
      </c>
      <c r="I47" s="45" t="s">
        <v>85</v>
      </c>
      <c r="J47" s="45" t="s">
        <v>85</v>
      </c>
      <c r="K47" s="43" t="s">
        <v>104</v>
      </c>
      <c r="L47" s="45" t="s">
        <v>85</v>
      </c>
      <c r="M47" s="43" t="e">
        <f t="shared" ca="1" si="13"/>
        <v>#NAME?</v>
      </c>
      <c r="N47" s="50"/>
    </row>
    <row r="48" spans="2:14" ht="30" x14ac:dyDescent="0.25">
      <c r="B48" s="8" t="s">
        <v>50</v>
      </c>
      <c r="C48" s="33" t="str">
        <f>_xlfn.CONCAT("Fraction Absorbed - ",_xlfn.XLOOKUP(B48,'OES Lookups'!$B$4:$B$25,'OES Lookups'!$C$4:$C$25))</f>
        <v>Fraction Absorbed - Use of fuels and related products</v>
      </c>
      <c r="D48" s="34" t="s">
        <v>164</v>
      </c>
      <c r="E48" s="34" t="s">
        <v>109</v>
      </c>
      <c r="F48" s="43" t="e">
        <f t="shared" ca="1" si="11"/>
        <v>#NAME?</v>
      </c>
      <c r="G48" s="43" t="s">
        <v>103</v>
      </c>
      <c r="H48" s="45" t="s">
        <v>85</v>
      </c>
      <c r="I48" s="45" t="s">
        <v>85</v>
      </c>
      <c r="J48" s="45" t="s">
        <v>85</v>
      </c>
      <c r="K48" s="43" t="s">
        <v>104</v>
      </c>
      <c r="L48" s="45" t="s">
        <v>85</v>
      </c>
      <c r="M48" s="43" t="e">
        <f t="shared" ca="1" si="13"/>
        <v>#NAME?</v>
      </c>
      <c r="N48" s="50"/>
    </row>
    <row r="49" spans="2:14" ht="30" x14ac:dyDescent="0.25">
      <c r="B49" s="8" t="s">
        <v>54</v>
      </c>
      <c r="C49" s="33" t="str">
        <f>_xlfn.CONCAT("Fraction Absorbed - ",_xlfn.XLOOKUP(B49,'OES Lookups'!$B$4:$B$25,'OES Lookups'!$C$4:$C$25))</f>
        <v xml:space="preserve">Fraction Absorbed - Use of laboratory chemicals </v>
      </c>
      <c r="D49" s="34" t="s">
        <v>165</v>
      </c>
      <c r="E49" s="34" t="s">
        <v>109</v>
      </c>
      <c r="F49" s="43" t="e">
        <f t="shared" ca="1" si="11"/>
        <v>#NAME?</v>
      </c>
      <c r="G49" s="43" t="s">
        <v>103</v>
      </c>
      <c r="H49" s="45" t="s">
        <v>85</v>
      </c>
      <c r="I49" s="45" t="s">
        <v>85</v>
      </c>
      <c r="J49" s="45" t="s">
        <v>85</v>
      </c>
      <c r="K49" s="43" t="s">
        <v>104</v>
      </c>
      <c r="L49" s="45" t="s">
        <v>85</v>
      </c>
      <c r="M49" s="43" t="e">
        <f t="shared" ca="1" si="13"/>
        <v>#NAME?</v>
      </c>
      <c r="N49" s="50"/>
    </row>
    <row r="50" spans="2:14" ht="30" x14ac:dyDescent="0.25">
      <c r="B50" s="8" t="s">
        <v>56</v>
      </c>
      <c r="C50" s="33" t="str">
        <f>_xlfn.CONCAT("Fraction Absorbed - ",_xlfn.XLOOKUP(B50,'OES Lookups'!$B$4:$B$25,'OES Lookups'!$C$4:$C$25))</f>
        <v>Fraction Absorbed - Use of cleaning and furnishing care products</v>
      </c>
      <c r="D50" s="34" t="s">
        <v>166</v>
      </c>
      <c r="E50" s="34" t="s">
        <v>109</v>
      </c>
      <c r="F50" s="43">
        <f t="shared" si="11"/>
        <v>0.04</v>
      </c>
      <c r="G50" s="43" t="s">
        <v>103</v>
      </c>
      <c r="H50" s="45" t="s">
        <v>85</v>
      </c>
      <c r="I50" s="45" t="s">
        <v>85</v>
      </c>
      <c r="J50" s="45" t="s">
        <v>85</v>
      </c>
      <c r="K50" s="43" t="s">
        <v>104</v>
      </c>
      <c r="L50" s="45" t="s">
        <v>85</v>
      </c>
      <c r="M50" s="43">
        <f t="shared" si="13"/>
        <v>0.04</v>
      </c>
      <c r="N50" s="50"/>
    </row>
    <row r="51" spans="2:14" ht="30" x14ac:dyDescent="0.25">
      <c r="B51" s="8" t="s">
        <v>58</v>
      </c>
      <c r="C51" s="33" t="str">
        <f>_xlfn.CONCAT("Fraction Absorbed - ",_xlfn.XLOOKUP(B51,'OES Lookups'!$B$4:$B$25,'OES Lookups'!$C$4:$C$25))</f>
        <v>Fraction Absorbed - Sheep branding fluid</v>
      </c>
      <c r="D51" s="34" t="s">
        <v>167</v>
      </c>
      <c r="E51" s="34" t="s">
        <v>109</v>
      </c>
      <c r="F51" s="43" t="e">
        <f t="shared" ca="1" si="11"/>
        <v>#NAME?</v>
      </c>
      <c r="G51" s="43" t="s">
        <v>103</v>
      </c>
      <c r="H51" s="45" t="s">
        <v>85</v>
      </c>
      <c r="I51" s="45" t="s">
        <v>85</v>
      </c>
      <c r="J51" s="45" t="s">
        <v>85</v>
      </c>
      <c r="K51" s="43" t="s">
        <v>104</v>
      </c>
      <c r="L51" s="45" t="s">
        <v>85</v>
      </c>
      <c r="M51" s="43" t="e">
        <f t="shared" ca="1" si="13"/>
        <v>#NAME?</v>
      </c>
      <c r="N51" s="50"/>
    </row>
    <row r="52" spans="2:14" ht="18" x14ac:dyDescent="0.25">
      <c r="B52" s="8" t="s">
        <v>60</v>
      </c>
      <c r="C52" s="39" t="str">
        <f>_xlfn.CONCAT("Fraction Absorbed - ",_xlfn.XLOOKUP(B52,'OES Lookups'!$B$4:$B$25,'OES Lookups'!$C$4:$C$25))</f>
        <v xml:space="preserve">Fraction Absorbed - Disposal </v>
      </c>
      <c r="D52" s="34" t="s">
        <v>168</v>
      </c>
      <c r="E52" s="34" t="s">
        <v>109</v>
      </c>
      <c r="F52" s="43" t="e">
        <f t="shared" ca="1" si="11"/>
        <v>#NAME?</v>
      </c>
      <c r="G52" s="43" t="s">
        <v>103</v>
      </c>
      <c r="H52" s="45" t="s">
        <v>85</v>
      </c>
      <c r="I52" s="45" t="s">
        <v>85</v>
      </c>
      <c r="J52" s="45" t="s">
        <v>85</v>
      </c>
      <c r="K52" s="43" t="s">
        <v>104</v>
      </c>
      <c r="L52" s="45" t="s">
        <v>85</v>
      </c>
      <c r="M52" s="43" t="e">
        <f t="shared" ca="1" si="13"/>
        <v>#NAME?</v>
      </c>
      <c r="N52" s="50"/>
    </row>
    <row r="53" spans="2:14" ht="18" x14ac:dyDescent="0.25">
      <c r="B53" s="8" t="s">
        <v>62</v>
      </c>
      <c r="C53" s="39" t="str">
        <f>_xlfn.CONCAT("Fraction Absorbed - ",_xlfn.XLOOKUP(B53,'OES Lookups'!$B$4:$B$26,'OES Lookups'!$C$4:$C$26))</f>
        <v>Fraction Absorbed - Septic Tank Cleaner</v>
      </c>
      <c r="D53" s="34" t="s">
        <v>169</v>
      </c>
      <c r="E53" s="34" t="s">
        <v>109</v>
      </c>
      <c r="F53" s="43" t="e">
        <f t="shared" ca="1" si="11"/>
        <v>#NAME?</v>
      </c>
      <c r="G53" s="43" t="s">
        <v>103</v>
      </c>
      <c r="H53" s="45" t="s">
        <v>85</v>
      </c>
      <c r="I53" s="45" t="s">
        <v>85</v>
      </c>
      <c r="J53" s="45" t="s">
        <v>85</v>
      </c>
      <c r="K53" s="43" t="s">
        <v>104</v>
      </c>
      <c r="L53" s="45" t="s">
        <v>85</v>
      </c>
      <c r="M53" s="43" t="e">
        <f t="shared" ca="1" si="13"/>
        <v>#NAME?</v>
      </c>
      <c r="N53" s="50"/>
    </row>
    <row r="54" spans="2:14" ht="56.1" customHeight="1" x14ac:dyDescent="0.25">
      <c r="B54" s="8" t="s">
        <v>18</v>
      </c>
      <c r="C54" s="39" t="str">
        <f>_xlfn.CONCAT("Exposure Days - ",_xlfn.XLOOKUP(B54,'OES Lookups'!$B$4:$B$25,'OES Lookups'!$C$4:$C$25))</f>
        <v>Exposure Days - Manufacturing</v>
      </c>
      <c r="D54" s="34" t="s">
        <v>170</v>
      </c>
      <c r="E54" s="34" t="s">
        <v>171</v>
      </c>
      <c r="F54" s="51">
        <v>250</v>
      </c>
      <c r="G54" s="51" t="s">
        <v>172</v>
      </c>
      <c r="H54" s="51">
        <v>167</v>
      </c>
      <c r="I54" s="51">
        <v>250</v>
      </c>
      <c r="J54" s="51">
        <v>250</v>
      </c>
      <c r="K54" s="51" t="s">
        <v>173</v>
      </c>
      <c r="L54" s="51" t="e" cm="1">
        <f t="array" aca="1" ref="L54" ca="1">_xll.RiskDiscrete($C$89:$C$91, $D$89:$D$91, _xll.RiskName(C54), _xll.RiskStatic(F54))</f>
        <v>#NAME?</v>
      </c>
      <c r="M54" s="51" t="e">
        <f ca="1">IF($D$2=$Q$5, L54,F54)</f>
        <v>#NAME?</v>
      </c>
      <c r="N54" s="42" t="s">
        <v>174</v>
      </c>
    </row>
    <row r="55" spans="2:14" ht="56.1" customHeight="1" x14ac:dyDescent="0.25">
      <c r="B55" s="8" t="s">
        <v>20</v>
      </c>
      <c r="C55" s="33" t="str">
        <f>_xlfn.CONCAT("Exposure Days - ",_xlfn.XLOOKUP(B55,'OES Lookups'!$B$4:$B$25,'OES Lookups'!$C$4:$C$25))</f>
        <v>Exposure Days - Repackaging</v>
      </c>
      <c r="D55" s="34" t="s">
        <v>175</v>
      </c>
      <c r="E55" s="34" t="s">
        <v>171</v>
      </c>
      <c r="F55" s="43">
        <v>260</v>
      </c>
      <c r="G55" s="34" t="s">
        <v>172</v>
      </c>
      <c r="H55" s="34">
        <v>173</v>
      </c>
      <c r="I55" s="34">
        <v>261</v>
      </c>
      <c r="J55" s="34">
        <v>260</v>
      </c>
      <c r="K55" s="34" t="s">
        <v>98</v>
      </c>
      <c r="L55" s="34" t="e" cm="1">
        <f t="array" aca="1" ref="L55" ca="1">_xll.RiskDiscrete($C$96:$C$184, $D$96:$D$184, _xll.RiskName(C55), _xll.RiskStatic(F55))</f>
        <v>#NAME?</v>
      </c>
      <c r="M55" s="34" t="e">
        <f t="shared" ref="M55" ca="1" si="16">IF($D$2=$Q$5, L55,F55)</f>
        <v>#NAME?</v>
      </c>
      <c r="N55" s="52" t="s">
        <v>176</v>
      </c>
    </row>
    <row r="56" spans="2:14" ht="56.1" customHeight="1" x14ac:dyDescent="0.25">
      <c r="B56" s="8" t="s">
        <v>22</v>
      </c>
      <c r="C56" s="33" t="str">
        <f>_xlfn.CONCAT("Exposure Days - ",_xlfn.XLOOKUP(B56,'OES Lookups'!$B$4:$B$25,'OES Lookups'!$C$4:$C$25))</f>
        <v>Exposure Days - Processing as a reactant</v>
      </c>
      <c r="D56" s="34" t="s">
        <v>177</v>
      </c>
      <c r="E56" s="34" t="s">
        <v>171</v>
      </c>
      <c r="F56" s="51">
        <v>167</v>
      </c>
      <c r="G56" s="51" t="s">
        <v>103</v>
      </c>
      <c r="H56" s="51" t="s">
        <v>85</v>
      </c>
      <c r="I56" s="51" t="s">
        <v>85</v>
      </c>
      <c r="J56" s="51" t="s">
        <v>85</v>
      </c>
      <c r="K56" s="51" t="s">
        <v>104</v>
      </c>
      <c r="L56" s="51" t="s">
        <v>85</v>
      </c>
      <c r="M56" s="51">
        <v>167</v>
      </c>
      <c r="N56" s="53" t="s">
        <v>178</v>
      </c>
    </row>
    <row r="57" spans="2:14" ht="56.1" customHeight="1" x14ac:dyDescent="0.25">
      <c r="B57" s="8" t="s">
        <v>24</v>
      </c>
      <c r="C57" s="33" t="str">
        <f>_xlfn.CONCAT("Exposure Days - ",_xlfn.XLOOKUP(B57,'OES Lookups'!$B$4:$B$25,'OES Lookups'!$C$4:$C$25))</f>
        <v>Exposure Days - Incorporation into soap, cleaning compound, and toilet preparation manufacturing    </v>
      </c>
      <c r="D57" s="34" t="s">
        <v>179</v>
      </c>
      <c r="E57" s="34" t="s">
        <v>171</v>
      </c>
      <c r="F57" s="51">
        <v>250</v>
      </c>
      <c r="G57" s="51" t="s">
        <v>103</v>
      </c>
      <c r="H57" s="51" t="s">
        <v>85</v>
      </c>
      <c r="I57" s="51" t="s">
        <v>85</v>
      </c>
      <c r="J57" s="51" t="s">
        <v>85</v>
      </c>
      <c r="K57" s="51" t="s">
        <v>104</v>
      </c>
      <c r="L57" s="51" t="s">
        <v>85</v>
      </c>
      <c r="M57" s="51">
        <v>250</v>
      </c>
      <c r="N57" s="53" t="s">
        <v>180</v>
      </c>
    </row>
    <row r="58" spans="2:14" ht="56.1" customHeight="1" x14ac:dyDescent="0.25">
      <c r="B58" s="8" t="s">
        <v>26</v>
      </c>
      <c r="C58" s="33" t="str">
        <f>_xlfn.CONCAT("Exposure Days - ",_xlfn.XLOOKUP(B58,'OES Lookups'!$B$4:$B$25,'OES Lookups'!$C$4:$C$25))</f>
        <v>Exposure Days - Use of solvents in printing ink manufacturing; paint and coating manufacturing; synthetic dye and pigment manufacturing </v>
      </c>
      <c r="D58" s="34" t="s">
        <v>181</v>
      </c>
      <c r="E58" s="34" t="s">
        <v>171</v>
      </c>
      <c r="F58" s="51">
        <v>250</v>
      </c>
      <c r="G58" s="51" t="s">
        <v>103</v>
      </c>
      <c r="H58" s="51" t="s">
        <v>85</v>
      </c>
      <c r="I58" s="51" t="s">
        <v>85</v>
      </c>
      <c r="J58" s="51" t="s">
        <v>85</v>
      </c>
      <c r="K58" s="51" t="s">
        <v>104</v>
      </c>
      <c r="L58" s="51" t="s">
        <v>85</v>
      </c>
      <c r="M58" s="51">
        <v>250</v>
      </c>
      <c r="N58" s="53" t="s">
        <v>180</v>
      </c>
    </row>
    <row r="59" spans="2:14" ht="56.1" customHeight="1" x14ac:dyDescent="0.25">
      <c r="B59" s="8" t="s">
        <v>28</v>
      </c>
      <c r="C59" s="33" t="str">
        <f>_xlfn.CONCAT("Exposure Days - ",_xlfn.XLOOKUP(B59,'OES Lookups'!$B$4:$B$25,'OES Lookups'!$C$4:$C$25))</f>
        <v>Exposure Days - Plastics compounding</v>
      </c>
      <c r="D59" s="34" t="s">
        <v>182</v>
      </c>
      <c r="E59" s="34" t="s">
        <v>171</v>
      </c>
      <c r="F59" s="54">
        <v>200</v>
      </c>
      <c r="G59" s="54" t="s">
        <v>103</v>
      </c>
      <c r="H59" s="49" t="s">
        <v>85</v>
      </c>
      <c r="I59" s="49" t="s">
        <v>85</v>
      </c>
      <c r="J59" s="49" t="s">
        <v>85</v>
      </c>
      <c r="K59" s="47" t="s">
        <v>104</v>
      </c>
      <c r="L59" s="49" t="s">
        <v>85</v>
      </c>
      <c r="M59" s="47">
        <f t="shared" ref="M59" si="17">F59</f>
        <v>200</v>
      </c>
      <c r="N59" s="55" t="s">
        <v>183</v>
      </c>
    </row>
    <row r="60" spans="2:14" ht="56.1" customHeight="1" x14ac:dyDescent="0.25">
      <c r="B60" s="8" t="s">
        <v>32</v>
      </c>
      <c r="C60" s="33" t="str">
        <f>_xlfn.CONCAT("Exposure Days - ",_xlfn.XLOOKUP(B60,'OES Lookups'!$B$4:$B$25,'OES Lookups'!$C$4:$C$25))</f>
        <v>Exposure Days - Recycling</v>
      </c>
      <c r="D60" s="34" t="s">
        <v>184</v>
      </c>
      <c r="E60" s="34" t="s">
        <v>171</v>
      </c>
      <c r="F60" s="51">
        <v>250</v>
      </c>
      <c r="G60" s="51" t="s">
        <v>103</v>
      </c>
      <c r="H60" s="51" t="s">
        <v>85</v>
      </c>
      <c r="I60" s="51" t="s">
        <v>85</v>
      </c>
      <c r="J60" s="51" t="s">
        <v>85</v>
      </c>
      <c r="K60" s="51" t="s">
        <v>104</v>
      </c>
      <c r="L60" s="51" t="s">
        <v>85</v>
      </c>
      <c r="M60" s="51">
        <v>250</v>
      </c>
      <c r="N60" s="53" t="s">
        <v>180</v>
      </c>
    </row>
    <row r="61" spans="2:14" ht="56.1" customHeight="1" x14ac:dyDescent="0.25">
      <c r="B61" s="8" t="s">
        <v>34</v>
      </c>
      <c r="C61" s="33" t="str">
        <f>_xlfn.CONCAT("Exposure Days - ",_xlfn.XLOOKUP(B61,'OES Lookups'!$B$4:$B$25,'OES Lookups'!$C$4:$C$25))</f>
        <v>Exposure Days - Distribution in commerce </v>
      </c>
      <c r="D61" s="34" t="s">
        <v>185</v>
      </c>
      <c r="E61" s="34" t="s">
        <v>171</v>
      </c>
      <c r="F61" s="51">
        <v>250</v>
      </c>
      <c r="G61" s="51" t="s">
        <v>103</v>
      </c>
      <c r="H61" s="51" t="s">
        <v>85</v>
      </c>
      <c r="I61" s="51" t="s">
        <v>85</v>
      </c>
      <c r="J61" s="51" t="s">
        <v>85</v>
      </c>
      <c r="K61" s="51" t="s">
        <v>104</v>
      </c>
      <c r="L61" s="51" t="s">
        <v>85</v>
      </c>
      <c r="M61" s="51">
        <v>250</v>
      </c>
      <c r="N61" s="53" t="s">
        <v>180</v>
      </c>
    </row>
    <row r="62" spans="2:14" ht="56.1" customHeight="1" x14ac:dyDescent="0.25">
      <c r="B62" s="8" t="s">
        <v>36</v>
      </c>
      <c r="C62" s="33" t="str">
        <f>_xlfn.CONCAT("Exposure Days - ",_xlfn.XLOOKUP(B62,'OES Lookups'!$B$4:$B$25,'OES Lookups'!$C$4:$C$25))</f>
        <v>Exposure Days - Functional fluids (closed system)</v>
      </c>
      <c r="D62" s="34" t="s">
        <v>186</v>
      </c>
      <c r="E62" s="34" t="s">
        <v>171</v>
      </c>
      <c r="F62" s="47">
        <v>6</v>
      </c>
      <c r="G62" s="47" t="s">
        <v>172</v>
      </c>
      <c r="H62" s="47">
        <v>0</v>
      </c>
      <c r="I62" s="47">
        <v>13</v>
      </c>
      <c r="J62" s="47">
        <v>6</v>
      </c>
      <c r="K62" s="47" t="s">
        <v>98</v>
      </c>
      <c r="L62" s="47" t="e" cm="1">
        <f t="array" aca="1" ref="L62" ca="1">_xll.RiskDiscrete($G$96:$G$109, $H$96:$H$109,_xll.RiskName(C62),_xll.RiskStatic(F62))</f>
        <v>#NAME?</v>
      </c>
      <c r="M62" s="47" t="e">
        <f ca="1">IF($D$2=$Q$5, L62,F62)</f>
        <v>#NAME?</v>
      </c>
      <c r="N62" s="56" t="s">
        <v>187</v>
      </c>
    </row>
    <row r="63" spans="2:14" ht="56.1" customHeight="1" x14ac:dyDescent="0.25">
      <c r="B63" s="8" t="s">
        <v>38</v>
      </c>
      <c r="C63" s="33" t="str">
        <f>_xlfn.CONCAT("Exposure Days - ",_xlfn.XLOOKUP(B63,'OES Lookups'!$B$4:$B$25,'OES Lookups'!$C$4:$C$25))</f>
        <v>Exposure Days - Industrial use of solvents</v>
      </c>
      <c r="D63" s="34" t="s">
        <v>188</v>
      </c>
      <c r="E63" s="34" t="s">
        <v>171</v>
      </c>
      <c r="F63" s="51">
        <v>250</v>
      </c>
      <c r="G63" s="51" t="s">
        <v>103</v>
      </c>
      <c r="H63" s="51" t="s">
        <v>85</v>
      </c>
      <c r="I63" s="51" t="s">
        <v>85</v>
      </c>
      <c r="J63" s="51" t="s">
        <v>85</v>
      </c>
      <c r="K63" s="51" t="s">
        <v>104</v>
      </c>
      <c r="L63" s="51" t="s">
        <v>85</v>
      </c>
      <c r="M63" s="51">
        <v>250</v>
      </c>
      <c r="N63" s="53" t="s">
        <v>180</v>
      </c>
    </row>
    <row r="64" spans="2:14" ht="56.1" customHeight="1" x14ac:dyDescent="0.25">
      <c r="B64" s="8" t="s">
        <v>40</v>
      </c>
      <c r="C64" s="33" t="str">
        <f>_xlfn.CONCAT("Exposure Days - ",_xlfn.XLOOKUP(B64,'OES Lookups'!$B$4:$B$25,'OES Lookups'!$C$4:$C$25))</f>
        <v xml:space="preserve">Exposure Days - Use of ink, toner, and colorant products </v>
      </c>
      <c r="D64" s="34" t="s">
        <v>189</v>
      </c>
      <c r="E64" s="34" t="s">
        <v>171</v>
      </c>
      <c r="F64" s="51">
        <v>250</v>
      </c>
      <c r="G64" s="51" t="s">
        <v>103</v>
      </c>
      <c r="H64" s="51" t="s">
        <v>85</v>
      </c>
      <c r="I64" s="51" t="s">
        <v>85</v>
      </c>
      <c r="J64" s="51" t="s">
        <v>85</v>
      </c>
      <c r="K64" s="51" t="s">
        <v>104</v>
      </c>
      <c r="L64" s="51" t="s">
        <v>85</v>
      </c>
      <c r="M64" s="51">
        <v>250</v>
      </c>
      <c r="N64" s="53" t="s">
        <v>180</v>
      </c>
    </row>
    <row r="65" spans="2:14" ht="56.1" customHeight="1" x14ac:dyDescent="0.25">
      <c r="B65" s="8" t="s">
        <v>42</v>
      </c>
      <c r="C65" s="33" t="str">
        <f>_xlfn.CONCAT("Exposure Days - ",_xlfn.XLOOKUP(B65,'OES Lookups'!$B$4:$B$25,'OES Lookups'!$C$4:$C$25))</f>
        <v>Exposure Days - Use of paints and coatings</v>
      </c>
      <c r="D65" s="34" t="s">
        <v>190</v>
      </c>
      <c r="E65" s="34" t="s">
        <v>171</v>
      </c>
      <c r="F65" s="51">
        <v>250</v>
      </c>
      <c r="G65" s="51" t="s">
        <v>103</v>
      </c>
      <c r="H65" s="51" t="s">
        <v>85</v>
      </c>
      <c r="I65" s="51" t="s">
        <v>85</v>
      </c>
      <c r="J65" s="51" t="s">
        <v>85</v>
      </c>
      <c r="K65" s="51" t="s">
        <v>104</v>
      </c>
      <c r="L65" s="51" t="s">
        <v>85</v>
      </c>
      <c r="M65" s="51">
        <v>250</v>
      </c>
      <c r="N65" s="53" t="s">
        <v>180</v>
      </c>
    </row>
    <row r="66" spans="2:14" ht="56.1" customHeight="1" x14ac:dyDescent="0.25">
      <c r="B66" s="8" t="s">
        <v>44</v>
      </c>
      <c r="C66" s="33" t="str">
        <f>_xlfn.CONCAT("Exposure Days - ",_xlfn.XLOOKUP(B66,'OES Lookups'!$B$4:$B$25,'OES Lookups'!$C$4:$C$25))</f>
        <v>Exposure Days - Use of paints and coatings (ONU)</v>
      </c>
      <c r="D66" s="34" t="s">
        <v>191</v>
      </c>
      <c r="E66" s="34" t="s">
        <v>171</v>
      </c>
      <c r="F66" s="51">
        <v>250</v>
      </c>
      <c r="G66" s="51" t="s">
        <v>103</v>
      </c>
      <c r="H66" s="51" t="s">
        <v>85</v>
      </c>
      <c r="I66" s="51" t="s">
        <v>85</v>
      </c>
      <c r="J66" s="51" t="s">
        <v>85</v>
      </c>
      <c r="K66" s="51" t="s">
        <v>104</v>
      </c>
      <c r="L66" s="51" t="s">
        <v>85</v>
      </c>
      <c r="M66" s="54">
        <v>250</v>
      </c>
      <c r="N66" s="53" t="s">
        <v>180</v>
      </c>
    </row>
    <row r="67" spans="2:14" ht="56.1" customHeight="1" x14ac:dyDescent="0.25">
      <c r="B67" s="8" t="s">
        <v>46</v>
      </c>
      <c r="C67" s="33" t="str">
        <f>_xlfn.CONCAT("Exposure Days - ",_xlfn.XLOOKUP(B67,'OES Lookups'!$B$4:$B$25,'OES Lookups'!$C$4:$C$25))</f>
        <v xml:space="preserve">Exposure Days - Use of paint thinners &amp; removers </v>
      </c>
      <c r="D67" s="34" t="s">
        <v>192</v>
      </c>
      <c r="E67" s="34" t="s">
        <v>171</v>
      </c>
      <c r="F67" s="51">
        <v>250</v>
      </c>
      <c r="G67" s="51" t="s">
        <v>103</v>
      </c>
      <c r="H67" s="51" t="s">
        <v>85</v>
      </c>
      <c r="I67" s="51" t="s">
        <v>85</v>
      </c>
      <c r="J67" s="51" t="s">
        <v>85</v>
      </c>
      <c r="K67" s="51" t="s">
        <v>104</v>
      </c>
      <c r="L67" s="51" t="s">
        <v>85</v>
      </c>
      <c r="M67" s="51">
        <v>250</v>
      </c>
      <c r="N67" s="53" t="s">
        <v>180</v>
      </c>
    </row>
    <row r="68" spans="2:14" ht="56.1" customHeight="1" x14ac:dyDescent="0.25">
      <c r="B68" s="8" t="s">
        <v>48</v>
      </c>
      <c r="C68" s="39" t="str">
        <f>_xlfn.CONCAT("Exposure Days - ",_xlfn.XLOOKUP(B68,'OES Lookups'!$B$4:$B$25,'OES Lookups'!$C$4:$C$25))</f>
        <v xml:space="preserve">Exposure Days - Use of lubricants and greases </v>
      </c>
      <c r="D68" s="34" t="s">
        <v>193</v>
      </c>
      <c r="E68" s="34" t="s">
        <v>171</v>
      </c>
      <c r="F68" s="51">
        <v>250</v>
      </c>
      <c r="G68" s="51" t="s">
        <v>103</v>
      </c>
      <c r="H68" s="51" t="s">
        <v>85</v>
      </c>
      <c r="I68" s="51" t="s">
        <v>85</v>
      </c>
      <c r="J68" s="51" t="s">
        <v>85</v>
      </c>
      <c r="K68" s="51" t="s">
        <v>104</v>
      </c>
      <c r="L68" s="51" t="s">
        <v>85</v>
      </c>
      <c r="M68" s="51">
        <v>250</v>
      </c>
      <c r="N68" s="53" t="s">
        <v>180</v>
      </c>
    </row>
    <row r="69" spans="2:14" ht="56.1" customHeight="1" x14ac:dyDescent="0.25">
      <c r="B69" s="8" t="s">
        <v>50</v>
      </c>
      <c r="C69" s="33" t="str">
        <f>_xlfn.CONCAT("Exposure Days - ",_xlfn.XLOOKUP(B69,'OES Lookups'!$B$4:$B$25,'OES Lookups'!$C$4:$C$25))</f>
        <v>Exposure Days - Use of fuels and related products</v>
      </c>
      <c r="D69" s="34" t="s">
        <v>194</v>
      </c>
      <c r="E69" s="34" t="s">
        <v>171</v>
      </c>
      <c r="F69" s="51">
        <v>250</v>
      </c>
      <c r="G69" s="51" t="s">
        <v>103</v>
      </c>
      <c r="H69" s="51" t="s">
        <v>85</v>
      </c>
      <c r="I69" s="51" t="s">
        <v>85</v>
      </c>
      <c r="J69" s="51" t="s">
        <v>85</v>
      </c>
      <c r="K69" s="51" t="s">
        <v>104</v>
      </c>
      <c r="L69" s="51" t="s">
        <v>85</v>
      </c>
      <c r="M69" s="51">
        <v>250</v>
      </c>
      <c r="N69" s="56" t="s">
        <v>195</v>
      </c>
    </row>
    <row r="70" spans="2:14" ht="56.1" customHeight="1" x14ac:dyDescent="0.25">
      <c r="B70" s="8" t="s">
        <v>54</v>
      </c>
      <c r="C70" s="33" t="str">
        <f>_xlfn.CONCAT("Exposure Days - ",_xlfn.XLOOKUP(B70,'OES Lookups'!$B$4:$B$25,'OES Lookups'!$C$4:$C$25))</f>
        <v xml:space="preserve">Exposure Days - Use of laboratory chemicals </v>
      </c>
      <c r="D70" s="34" t="s">
        <v>196</v>
      </c>
      <c r="E70" s="34" t="s">
        <v>171</v>
      </c>
      <c r="F70" s="54">
        <v>250</v>
      </c>
      <c r="G70" s="54" t="s">
        <v>172</v>
      </c>
      <c r="H70" s="54">
        <v>167</v>
      </c>
      <c r="I70" s="54">
        <v>250</v>
      </c>
      <c r="J70" s="54">
        <v>250</v>
      </c>
      <c r="K70" s="54" t="s">
        <v>173</v>
      </c>
      <c r="L70" s="54" t="e" cm="1">
        <f t="array" aca="1" ref="L70" ca="1">_xll.RiskDiscrete($C$89:$C$91, $D$89:$D$91, _xll.RiskName(C70), _xll.RiskStatic(F70))</f>
        <v>#NAME?</v>
      </c>
      <c r="M70" s="54" t="e">
        <f t="shared" ref="M70" ca="1" si="18">IF($D$2=$Q$5, L70,F70)</f>
        <v>#NAME?</v>
      </c>
      <c r="N70" s="42" t="s">
        <v>197</v>
      </c>
    </row>
    <row r="71" spans="2:14" ht="56.1" customHeight="1" x14ac:dyDescent="0.25">
      <c r="B71" s="8" t="s">
        <v>56</v>
      </c>
      <c r="C71" s="33" t="str">
        <f>_xlfn.CONCAT("Exposure Days - ",_xlfn.XLOOKUP(B71,'OES Lookups'!$B$4:$B$25,'OES Lookups'!$C$4:$C$25))</f>
        <v>Exposure Days - Use of cleaning and furnishing care products</v>
      </c>
      <c r="D71" s="34" t="s">
        <v>198</v>
      </c>
      <c r="E71" s="34" t="s">
        <v>171</v>
      </c>
      <c r="F71" s="51">
        <v>250</v>
      </c>
      <c r="G71" s="51" t="s">
        <v>103</v>
      </c>
      <c r="H71" s="51" t="s">
        <v>85</v>
      </c>
      <c r="I71" s="51" t="s">
        <v>85</v>
      </c>
      <c r="J71" s="51" t="s">
        <v>85</v>
      </c>
      <c r="K71" s="51" t="s">
        <v>104</v>
      </c>
      <c r="L71" s="51" t="s">
        <v>85</v>
      </c>
      <c r="M71" s="51">
        <v>250</v>
      </c>
      <c r="N71" s="53" t="s">
        <v>180</v>
      </c>
    </row>
    <row r="72" spans="2:14" ht="56.1" customHeight="1" x14ac:dyDescent="0.25">
      <c r="B72" s="8" t="s">
        <v>58</v>
      </c>
      <c r="C72" s="33" t="str">
        <f>_xlfn.CONCAT("Exposure Days - ",_xlfn.XLOOKUP(B72,'OES Lookups'!$B$4:$B$25,'OES Lookups'!$C$4:$C$25))</f>
        <v>Exposure Days - Sheep branding fluid</v>
      </c>
      <c r="D72" s="34" t="s">
        <v>199</v>
      </c>
      <c r="E72" s="34" t="s">
        <v>171</v>
      </c>
      <c r="F72" s="51">
        <v>250</v>
      </c>
      <c r="G72" s="51" t="s">
        <v>103</v>
      </c>
      <c r="H72" s="51" t="s">
        <v>85</v>
      </c>
      <c r="I72" s="51" t="s">
        <v>85</v>
      </c>
      <c r="J72" s="51" t="s">
        <v>85</v>
      </c>
      <c r="K72" s="51" t="s">
        <v>104</v>
      </c>
      <c r="L72" s="51" t="s">
        <v>85</v>
      </c>
      <c r="M72" s="51">
        <v>250</v>
      </c>
      <c r="N72" s="53" t="s">
        <v>180</v>
      </c>
    </row>
    <row r="73" spans="2:14" ht="56.1" customHeight="1" x14ac:dyDescent="0.25">
      <c r="B73" s="8" t="s">
        <v>60</v>
      </c>
      <c r="C73" s="33" t="str">
        <f>_xlfn.CONCAT("Exposure Days - ",_xlfn.XLOOKUP(B73,'OES Lookups'!$B$4:$B$25,'OES Lookups'!$C$4:$C$25))</f>
        <v xml:space="preserve">Exposure Days - Disposal </v>
      </c>
      <c r="D73" s="34" t="s">
        <v>200</v>
      </c>
      <c r="E73" s="34" t="s">
        <v>171</v>
      </c>
      <c r="F73" s="51">
        <v>250</v>
      </c>
      <c r="G73" s="51" t="s">
        <v>172</v>
      </c>
      <c r="H73" s="51">
        <v>167</v>
      </c>
      <c r="I73" s="51">
        <v>250</v>
      </c>
      <c r="J73" s="51">
        <v>250</v>
      </c>
      <c r="K73" s="51" t="s">
        <v>173</v>
      </c>
      <c r="L73" s="51" t="e" cm="1">
        <f t="array" aca="1" ref="L73" ca="1">_xll.RiskDiscrete($C$89:$C$91, $D$89:$D$91, _xll.RiskName(C73), _xll.RiskStatic(F73))</f>
        <v>#NAME?</v>
      </c>
      <c r="M73" s="51" t="e">
        <f t="shared" ref="M73" ca="1" si="19">IF($D$2=$Q$5, L73,F73)</f>
        <v>#NAME?</v>
      </c>
      <c r="N73" s="53" t="s">
        <v>174</v>
      </c>
    </row>
    <row r="74" spans="2:14" ht="56.1" customHeight="1" x14ac:dyDescent="0.25">
      <c r="B74" s="8" t="s">
        <v>62</v>
      </c>
      <c r="C74" s="33" t="str">
        <f>_xlfn.CONCAT("Exposure Days - ",_xlfn.XLOOKUP(B74,'OES Lookups'!$B$4:$B$26,'OES Lookups'!$C$4:$C$26))</f>
        <v>Exposure Days - Septic Tank Cleaner</v>
      </c>
      <c r="D74" s="34" t="s">
        <v>201</v>
      </c>
      <c r="E74" s="34" t="s">
        <v>171</v>
      </c>
      <c r="F74" s="51">
        <v>250</v>
      </c>
      <c r="G74" s="51" t="s">
        <v>103</v>
      </c>
      <c r="H74" s="51" t="s">
        <v>85</v>
      </c>
      <c r="I74" s="51" t="s">
        <v>85</v>
      </c>
      <c r="J74" s="51" t="s">
        <v>85</v>
      </c>
      <c r="K74" s="51" t="s">
        <v>104</v>
      </c>
      <c r="L74" s="51" t="s">
        <v>85</v>
      </c>
      <c r="M74" s="51">
        <v>250</v>
      </c>
      <c r="N74" s="53" t="s">
        <v>180</v>
      </c>
    </row>
    <row r="75" spans="2:14" x14ac:dyDescent="0.25">
      <c r="C75" s="57"/>
      <c r="D75" s="57"/>
      <c r="E75" s="57"/>
      <c r="F75" s="57"/>
      <c r="G75" s="57"/>
      <c r="H75" s="57"/>
      <c r="I75" s="57"/>
      <c r="J75" s="57"/>
      <c r="K75" s="57"/>
    </row>
    <row r="76" spans="2:14" x14ac:dyDescent="0.25">
      <c r="C76" s="57"/>
      <c r="D76" s="57"/>
      <c r="E76" s="57"/>
      <c r="F76" s="57"/>
      <c r="G76" s="57"/>
      <c r="H76" s="57"/>
      <c r="I76" s="57"/>
      <c r="J76" s="57"/>
      <c r="K76" s="57"/>
    </row>
    <row r="77" spans="2:14" x14ac:dyDescent="0.25">
      <c r="C77" s="58" t="s">
        <v>202</v>
      </c>
      <c r="D77" s="59" t="s">
        <v>67</v>
      </c>
      <c r="E77" s="58" t="s">
        <v>76</v>
      </c>
      <c r="F77" s="58" t="s">
        <v>68</v>
      </c>
      <c r="G77" s="60" t="s">
        <v>74</v>
      </c>
    </row>
    <row r="78" spans="2:14" ht="197.1" customHeight="1" x14ac:dyDescent="0.35">
      <c r="C78" s="61" t="s">
        <v>203</v>
      </c>
      <c r="D78" s="62" t="s">
        <v>204</v>
      </c>
      <c r="E78" s="62">
        <v>268</v>
      </c>
      <c r="F78" s="62" t="s">
        <v>205</v>
      </c>
      <c r="G78" s="53" t="s">
        <v>206</v>
      </c>
    </row>
    <row r="79" spans="2:14" ht="101.1" customHeight="1" x14ac:dyDescent="0.35">
      <c r="C79" s="22" t="s">
        <v>207</v>
      </c>
      <c r="D79" s="22" t="s">
        <v>208</v>
      </c>
      <c r="E79" s="22">
        <v>0.04</v>
      </c>
      <c r="F79" s="22" t="s">
        <v>109</v>
      </c>
      <c r="G79" s="63" t="s">
        <v>209</v>
      </c>
    </row>
    <row r="80" spans="2:14" ht="101.1" customHeight="1" x14ac:dyDescent="0.35">
      <c r="C80" s="22" t="s">
        <v>210</v>
      </c>
      <c r="D80" s="22" t="s">
        <v>211</v>
      </c>
      <c r="E80" s="22">
        <v>0.02</v>
      </c>
      <c r="F80" s="22" t="s">
        <v>109</v>
      </c>
      <c r="G80" s="64"/>
    </row>
    <row r="81" spans="3:9" ht="60" x14ac:dyDescent="0.25">
      <c r="C81" s="22" t="s">
        <v>212</v>
      </c>
      <c r="D81" s="22" t="s">
        <v>213</v>
      </c>
      <c r="E81" s="22">
        <v>1</v>
      </c>
      <c r="F81" s="22" t="s">
        <v>214</v>
      </c>
      <c r="G81" s="37" t="s">
        <v>215</v>
      </c>
    </row>
    <row r="82" spans="3:9" ht="18.95" customHeight="1" x14ac:dyDescent="0.25">
      <c r="C82" s="22" t="s">
        <v>216</v>
      </c>
      <c r="D82" s="22" t="s">
        <v>217</v>
      </c>
      <c r="E82" s="22">
        <v>22</v>
      </c>
      <c r="F82" s="22" t="s">
        <v>218</v>
      </c>
      <c r="G82" s="22"/>
    </row>
    <row r="83" spans="3:9" ht="18.95" customHeight="1" x14ac:dyDescent="0.25">
      <c r="C83" s="22" t="s">
        <v>219</v>
      </c>
      <c r="D83" s="22" t="s">
        <v>220</v>
      </c>
      <c r="E83" s="22">
        <v>30</v>
      </c>
      <c r="F83" s="22" t="s">
        <v>218</v>
      </c>
      <c r="G83" s="22"/>
    </row>
    <row r="84" spans="3:9" ht="30.95" customHeight="1" x14ac:dyDescent="0.25">
      <c r="C84" s="37" t="s">
        <v>221</v>
      </c>
      <c r="D84" s="22" t="s">
        <v>222</v>
      </c>
      <c r="E84" s="22">
        <v>28470</v>
      </c>
      <c r="F84" s="22" t="s">
        <v>218</v>
      </c>
      <c r="G84" s="37" t="s">
        <v>223</v>
      </c>
    </row>
    <row r="85" spans="3:9" ht="30.95" customHeight="1" x14ac:dyDescent="0.25">
      <c r="C85" s="37" t="s">
        <v>224</v>
      </c>
      <c r="D85" s="22" t="s">
        <v>225</v>
      </c>
      <c r="E85" s="22">
        <v>365</v>
      </c>
      <c r="F85" s="22" t="s">
        <v>218</v>
      </c>
      <c r="G85" s="22"/>
    </row>
    <row r="86" spans="3:9" ht="30.95" customHeight="1" x14ac:dyDescent="0.25">
      <c r="C86" s="65"/>
    </row>
    <row r="87" spans="3:9" ht="30.95" customHeight="1" x14ac:dyDescent="0.25">
      <c r="C87" s="25" t="s">
        <v>226</v>
      </c>
      <c r="D87" s="25"/>
      <c r="E87" s="25"/>
    </row>
    <row r="88" spans="3:9" ht="30.95" customHeight="1" x14ac:dyDescent="0.25">
      <c r="C88" s="37" t="s">
        <v>227</v>
      </c>
      <c r="D88" s="37" t="s">
        <v>228</v>
      </c>
      <c r="E88" s="37" t="s">
        <v>229</v>
      </c>
    </row>
    <row r="89" spans="3:9" x14ac:dyDescent="0.25">
      <c r="C89" s="37">
        <v>167</v>
      </c>
      <c r="D89" s="66">
        <v>0.33333333333333331</v>
      </c>
      <c r="E89" s="67">
        <v>1</v>
      </c>
    </row>
    <row r="90" spans="3:9" x14ac:dyDescent="0.25">
      <c r="C90" s="37">
        <v>200</v>
      </c>
      <c r="D90" s="66">
        <v>0.33333333333333331</v>
      </c>
      <c r="E90" s="67"/>
    </row>
    <row r="91" spans="3:9" x14ac:dyDescent="0.25">
      <c r="C91" s="37">
        <v>250</v>
      </c>
      <c r="D91" s="66">
        <v>0.33333333333333331</v>
      </c>
      <c r="E91" s="67"/>
    </row>
    <row r="94" spans="3:9" ht="32.450000000000003" customHeight="1" x14ac:dyDescent="0.25">
      <c r="C94" s="68" t="s">
        <v>230</v>
      </c>
      <c r="D94" s="69"/>
      <c r="E94" s="70"/>
      <c r="G94" s="68" t="s">
        <v>231</v>
      </c>
      <c r="H94" s="69"/>
      <c r="I94" s="70"/>
    </row>
    <row r="95" spans="3:9" ht="27.6" customHeight="1" x14ac:dyDescent="0.25">
      <c r="C95" s="37" t="s">
        <v>227</v>
      </c>
      <c r="D95" s="37" t="s">
        <v>228</v>
      </c>
      <c r="E95" s="37" t="s">
        <v>229</v>
      </c>
      <c r="G95" s="37" t="s">
        <v>227</v>
      </c>
      <c r="H95" s="37" t="s">
        <v>228</v>
      </c>
      <c r="I95" s="37" t="s">
        <v>229</v>
      </c>
    </row>
    <row r="96" spans="3:9" x14ac:dyDescent="0.25">
      <c r="C96" s="37">
        <v>173</v>
      </c>
      <c r="D96" s="22">
        <v>0</v>
      </c>
      <c r="E96" s="67">
        <f>SUM(D97:D183)</f>
        <v>1.0000000000000002</v>
      </c>
      <c r="G96" s="37">
        <v>0</v>
      </c>
      <c r="H96" s="66">
        <v>0</v>
      </c>
      <c r="I96" s="67">
        <v>0.99999999999999989</v>
      </c>
    </row>
    <row r="97" spans="3:9" x14ac:dyDescent="0.25">
      <c r="C97" s="37">
        <v>174</v>
      </c>
      <c r="D97" s="66">
        <f>IF(C97&lt;$J$55,2*(C97-$H$55)/(($I$55-$H$55)*($J$55-$H$55)),IF(C97=$J$55,2/($I$55-$H$55),2*($I$55-C97)/(($I$55-$H$55)*($I$55-$J$55))))</f>
        <v>2.6123301985370953E-4</v>
      </c>
      <c r="E97" s="22"/>
      <c r="G97" s="37">
        <v>1</v>
      </c>
      <c r="H97" s="66">
        <v>2.5641025641025599E-2</v>
      </c>
      <c r="I97" s="67"/>
    </row>
    <row r="98" spans="3:9" x14ac:dyDescent="0.25">
      <c r="C98" s="37">
        <v>175</v>
      </c>
      <c r="D98" s="66">
        <f t="shared" ref="D98:D161" si="20">IF(C98&lt;$J$55,2*(C98-$H$55)/(($I$55-$H$55)*($J$55-$H$55)),IF(C98=$J$55,2/($I$55-$H$55),2*($I$55-C98)/(($I$55-$H$55)*($I$55-$J$55))))</f>
        <v>5.2246603970741907E-4</v>
      </c>
      <c r="E98" s="22"/>
      <c r="G98" s="37">
        <v>2</v>
      </c>
      <c r="H98" s="66">
        <v>5.128205128205128E-2</v>
      </c>
      <c r="I98" s="67"/>
    </row>
    <row r="99" spans="3:9" x14ac:dyDescent="0.25">
      <c r="C99" s="37">
        <v>176</v>
      </c>
      <c r="D99" s="66">
        <f t="shared" si="20"/>
        <v>7.836990595611285E-4</v>
      </c>
      <c r="E99" s="22"/>
      <c r="G99" s="37">
        <v>3</v>
      </c>
      <c r="H99" s="66">
        <v>7.6923076923076927E-2</v>
      </c>
      <c r="I99" s="67"/>
    </row>
    <row r="100" spans="3:9" x14ac:dyDescent="0.25">
      <c r="C100" s="37">
        <v>177</v>
      </c>
      <c r="D100" s="66">
        <f t="shared" si="20"/>
        <v>1.0449320794148381E-3</v>
      </c>
      <c r="E100" s="22"/>
      <c r="G100" s="37">
        <v>4</v>
      </c>
      <c r="H100" s="66">
        <v>0.10256410256410256</v>
      </c>
      <c r="I100" s="67"/>
    </row>
    <row r="101" spans="3:9" x14ac:dyDescent="0.25">
      <c r="C101" s="37">
        <v>178</v>
      </c>
      <c r="D101" s="66">
        <f t="shared" si="20"/>
        <v>1.3061650992685476E-3</v>
      </c>
      <c r="E101" s="22"/>
      <c r="G101" s="37">
        <v>5</v>
      </c>
      <c r="H101" s="66">
        <v>0.12820512820512819</v>
      </c>
      <c r="I101" s="67"/>
    </row>
    <row r="102" spans="3:9" x14ac:dyDescent="0.25">
      <c r="C102" s="37">
        <v>179</v>
      </c>
      <c r="D102" s="66">
        <f t="shared" si="20"/>
        <v>1.567398119122257E-3</v>
      </c>
      <c r="E102" s="22"/>
      <c r="G102" s="37">
        <v>6</v>
      </c>
      <c r="H102" s="66">
        <v>0.15384615384615385</v>
      </c>
      <c r="I102" s="67"/>
    </row>
    <row r="103" spans="3:9" x14ac:dyDescent="0.25">
      <c r="C103" s="37">
        <v>180</v>
      </c>
      <c r="D103" s="66">
        <f t="shared" si="20"/>
        <v>1.8286311389759666E-3</v>
      </c>
      <c r="E103" s="22"/>
      <c r="G103" s="37">
        <v>7</v>
      </c>
      <c r="H103" s="66">
        <v>0.13186813186813187</v>
      </c>
      <c r="I103" s="67"/>
    </row>
    <row r="104" spans="3:9" x14ac:dyDescent="0.25">
      <c r="C104" s="37">
        <v>181</v>
      </c>
      <c r="D104" s="66">
        <f t="shared" si="20"/>
        <v>2.0898641588296763E-3</v>
      </c>
      <c r="E104" s="22"/>
      <c r="G104" s="37">
        <v>8</v>
      </c>
      <c r="H104" s="66">
        <v>0.10989010989010989</v>
      </c>
      <c r="I104" s="67"/>
    </row>
    <row r="105" spans="3:9" x14ac:dyDescent="0.25">
      <c r="C105" s="37">
        <v>182</v>
      </c>
      <c r="D105" s="66">
        <f t="shared" si="20"/>
        <v>2.3510971786833857E-3</v>
      </c>
      <c r="E105" s="22"/>
      <c r="G105" s="37">
        <v>9</v>
      </c>
      <c r="H105" s="66">
        <v>8.7912087912087905E-2</v>
      </c>
      <c r="I105" s="67"/>
    </row>
    <row r="106" spans="3:9" x14ac:dyDescent="0.25">
      <c r="C106" s="37">
        <v>183</v>
      </c>
      <c r="D106" s="66">
        <f t="shared" si="20"/>
        <v>2.6123301985370951E-3</v>
      </c>
      <c r="E106" s="22"/>
      <c r="G106" s="37">
        <v>10</v>
      </c>
      <c r="H106" s="66">
        <v>6.5934065934065936E-2</v>
      </c>
      <c r="I106" s="67"/>
    </row>
    <row r="107" spans="3:9" x14ac:dyDescent="0.25">
      <c r="C107" s="37">
        <v>184</v>
      </c>
      <c r="D107" s="66">
        <f t="shared" si="20"/>
        <v>2.8735632183908046E-3</v>
      </c>
      <c r="E107" s="22"/>
      <c r="G107" s="37">
        <v>11</v>
      </c>
      <c r="H107" s="66">
        <v>4.3956043956043959E-2</v>
      </c>
      <c r="I107" s="67"/>
    </row>
    <row r="108" spans="3:9" x14ac:dyDescent="0.25">
      <c r="C108" s="37">
        <v>185</v>
      </c>
      <c r="D108" s="66">
        <f t="shared" si="20"/>
        <v>3.134796238244514E-3</v>
      </c>
      <c r="E108" s="22"/>
      <c r="G108" s="37">
        <v>12</v>
      </c>
      <c r="H108" s="66">
        <v>2.197802197802198E-2</v>
      </c>
      <c r="I108" s="67"/>
    </row>
    <row r="109" spans="3:9" x14ac:dyDescent="0.25">
      <c r="C109" s="37">
        <v>186</v>
      </c>
      <c r="D109" s="66">
        <f t="shared" si="20"/>
        <v>3.3960292580982234E-3</v>
      </c>
      <c r="E109" s="22"/>
      <c r="G109" s="37">
        <v>13</v>
      </c>
      <c r="H109" s="66">
        <v>0</v>
      </c>
      <c r="I109" s="67"/>
    </row>
    <row r="110" spans="3:9" x14ac:dyDescent="0.25">
      <c r="C110" s="37">
        <v>187</v>
      </c>
      <c r="D110" s="66">
        <f t="shared" si="20"/>
        <v>3.6572622779519333E-3</v>
      </c>
      <c r="E110" s="22"/>
    </row>
    <row r="111" spans="3:9" x14ac:dyDescent="0.25">
      <c r="C111" s="37">
        <v>188</v>
      </c>
      <c r="D111" s="66">
        <f t="shared" si="20"/>
        <v>3.9184952978056423E-3</v>
      </c>
      <c r="E111" s="22"/>
    </row>
    <row r="112" spans="3:9" x14ac:dyDescent="0.25">
      <c r="C112" s="37">
        <v>189</v>
      </c>
      <c r="D112" s="66">
        <f t="shared" si="20"/>
        <v>4.1797283176593526E-3</v>
      </c>
      <c r="E112" s="22"/>
    </row>
    <row r="113" spans="3:5" x14ac:dyDescent="0.25">
      <c r="C113" s="37">
        <v>190</v>
      </c>
      <c r="D113" s="66">
        <f t="shared" si="20"/>
        <v>4.440961337513062E-3</v>
      </c>
      <c r="E113" s="22"/>
    </row>
    <row r="114" spans="3:5" x14ac:dyDescent="0.25">
      <c r="C114" s="37">
        <v>191</v>
      </c>
      <c r="D114" s="66">
        <f t="shared" si="20"/>
        <v>4.7021943573667714E-3</v>
      </c>
      <c r="E114" s="22"/>
    </row>
    <row r="115" spans="3:5" x14ac:dyDescent="0.25">
      <c r="C115" s="37">
        <v>192</v>
      </c>
      <c r="D115" s="66">
        <f t="shared" si="20"/>
        <v>4.9634273772204808E-3</v>
      </c>
      <c r="E115" s="22"/>
    </row>
    <row r="116" spans="3:5" x14ac:dyDescent="0.25">
      <c r="C116" s="37">
        <v>193</v>
      </c>
      <c r="D116" s="66">
        <f t="shared" si="20"/>
        <v>5.2246603970741903E-3</v>
      </c>
      <c r="E116" s="22"/>
    </row>
    <row r="117" spans="3:5" x14ac:dyDescent="0.25">
      <c r="C117" s="37">
        <v>194</v>
      </c>
      <c r="D117" s="66">
        <f t="shared" si="20"/>
        <v>5.4858934169278997E-3</v>
      </c>
      <c r="E117" s="22"/>
    </row>
    <row r="118" spans="3:5" x14ac:dyDescent="0.25">
      <c r="C118" s="37">
        <v>195</v>
      </c>
      <c r="D118" s="66">
        <f t="shared" si="20"/>
        <v>5.7471264367816091E-3</v>
      </c>
      <c r="E118" s="22"/>
    </row>
    <row r="119" spans="3:5" x14ac:dyDescent="0.25">
      <c r="C119" s="37">
        <v>196</v>
      </c>
      <c r="D119" s="66">
        <f t="shared" si="20"/>
        <v>6.0083594566353185E-3</v>
      </c>
      <c r="E119" s="22"/>
    </row>
    <row r="120" spans="3:5" x14ac:dyDescent="0.25">
      <c r="C120" s="37">
        <v>197</v>
      </c>
      <c r="D120" s="66">
        <f t="shared" si="20"/>
        <v>6.269592476489028E-3</v>
      </c>
      <c r="E120" s="22"/>
    </row>
    <row r="121" spans="3:5" x14ac:dyDescent="0.25">
      <c r="C121" s="37">
        <v>198</v>
      </c>
      <c r="D121" s="66">
        <f t="shared" si="20"/>
        <v>6.5308254963427374E-3</v>
      </c>
      <c r="E121" s="22"/>
    </row>
    <row r="122" spans="3:5" x14ac:dyDescent="0.25">
      <c r="C122" s="37">
        <v>199</v>
      </c>
      <c r="D122" s="66">
        <f t="shared" si="20"/>
        <v>6.7920585161964468E-3</v>
      </c>
      <c r="E122" s="22"/>
    </row>
    <row r="123" spans="3:5" x14ac:dyDescent="0.25">
      <c r="C123" s="37">
        <v>200</v>
      </c>
      <c r="D123" s="66">
        <f t="shared" si="20"/>
        <v>7.0532915360501571E-3</v>
      </c>
      <c r="E123" s="22"/>
    </row>
    <row r="124" spans="3:5" x14ac:dyDescent="0.25">
      <c r="C124" s="37">
        <v>201</v>
      </c>
      <c r="D124" s="66">
        <f t="shared" si="20"/>
        <v>7.3145245559038665E-3</v>
      </c>
      <c r="E124" s="22"/>
    </row>
    <row r="125" spans="3:5" x14ac:dyDescent="0.25">
      <c r="C125" s="37">
        <v>202</v>
      </c>
      <c r="D125" s="66">
        <f t="shared" si="20"/>
        <v>7.575757575757576E-3</v>
      </c>
      <c r="E125" s="22"/>
    </row>
    <row r="126" spans="3:5" x14ac:dyDescent="0.25">
      <c r="C126" s="37">
        <v>203</v>
      </c>
      <c r="D126" s="66">
        <f t="shared" si="20"/>
        <v>7.8369905956112845E-3</v>
      </c>
      <c r="E126" s="22"/>
    </row>
    <row r="127" spans="3:5" x14ac:dyDescent="0.25">
      <c r="C127" s="37">
        <v>204</v>
      </c>
      <c r="D127" s="66">
        <f t="shared" si="20"/>
        <v>8.0982236154649948E-3</v>
      </c>
      <c r="E127" s="22"/>
    </row>
    <row r="128" spans="3:5" x14ac:dyDescent="0.25">
      <c r="C128" s="37">
        <v>205</v>
      </c>
      <c r="D128" s="66">
        <f t="shared" si="20"/>
        <v>8.3594566353187051E-3</v>
      </c>
      <c r="E128" s="22"/>
    </row>
    <row r="129" spans="3:5" x14ac:dyDescent="0.25">
      <c r="C129" s="37">
        <v>206</v>
      </c>
      <c r="D129" s="66">
        <f t="shared" si="20"/>
        <v>8.6206896551724137E-3</v>
      </c>
      <c r="E129" s="22"/>
    </row>
    <row r="130" spans="3:5" x14ac:dyDescent="0.25">
      <c r="C130" s="37">
        <v>207</v>
      </c>
      <c r="D130" s="66">
        <f t="shared" si="20"/>
        <v>8.881922675026124E-3</v>
      </c>
      <c r="E130" s="22"/>
    </row>
    <row r="131" spans="3:5" x14ac:dyDescent="0.25">
      <c r="C131" s="37">
        <v>208</v>
      </c>
      <c r="D131" s="66">
        <f t="shared" si="20"/>
        <v>9.1431556948798325E-3</v>
      </c>
      <c r="E131" s="22"/>
    </row>
    <row r="132" spans="3:5" x14ac:dyDescent="0.25">
      <c r="C132" s="37">
        <v>209</v>
      </c>
      <c r="D132" s="66">
        <f t="shared" si="20"/>
        <v>9.4043887147335428E-3</v>
      </c>
      <c r="E132" s="22"/>
    </row>
    <row r="133" spans="3:5" x14ac:dyDescent="0.25">
      <c r="C133" s="37">
        <v>210</v>
      </c>
      <c r="D133" s="66">
        <f t="shared" si="20"/>
        <v>9.6656217345872514E-3</v>
      </c>
      <c r="E133" s="22"/>
    </row>
    <row r="134" spans="3:5" x14ac:dyDescent="0.25">
      <c r="C134" s="37">
        <v>211</v>
      </c>
      <c r="D134" s="66">
        <f t="shared" si="20"/>
        <v>9.9268547544409617E-3</v>
      </c>
      <c r="E134" s="22"/>
    </row>
    <row r="135" spans="3:5" x14ac:dyDescent="0.25">
      <c r="C135" s="37">
        <v>212</v>
      </c>
      <c r="D135" s="66">
        <f t="shared" si="20"/>
        <v>1.018808777429467E-2</v>
      </c>
      <c r="E135" s="22"/>
    </row>
    <row r="136" spans="3:5" x14ac:dyDescent="0.25">
      <c r="C136" s="37">
        <v>213</v>
      </c>
      <c r="D136" s="66">
        <f t="shared" si="20"/>
        <v>1.0449320794148381E-2</v>
      </c>
      <c r="E136" s="22"/>
    </row>
    <row r="137" spans="3:5" x14ac:dyDescent="0.25">
      <c r="C137" s="37">
        <v>214</v>
      </c>
      <c r="D137" s="66">
        <f t="shared" si="20"/>
        <v>1.0710553814002089E-2</v>
      </c>
      <c r="E137" s="22"/>
    </row>
    <row r="138" spans="3:5" x14ac:dyDescent="0.25">
      <c r="C138" s="37">
        <v>215</v>
      </c>
      <c r="D138" s="66">
        <f t="shared" si="20"/>
        <v>1.0971786833855799E-2</v>
      </c>
      <c r="E138" s="22"/>
    </row>
    <row r="139" spans="3:5" x14ac:dyDescent="0.25">
      <c r="C139" s="37">
        <v>216</v>
      </c>
      <c r="D139" s="66">
        <f t="shared" si="20"/>
        <v>1.123301985370951E-2</v>
      </c>
      <c r="E139" s="22"/>
    </row>
    <row r="140" spans="3:5" x14ac:dyDescent="0.25">
      <c r="C140" s="37">
        <v>217</v>
      </c>
      <c r="D140" s="66">
        <f t="shared" si="20"/>
        <v>1.1494252873563218E-2</v>
      </c>
      <c r="E140" s="22"/>
    </row>
    <row r="141" spans="3:5" x14ac:dyDescent="0.25">
      <c r="C141" s="37">
        <v>218</v>
      </c>
      <c r="D141" s="66">
        <f t="shared" si="20"/>
        <v>1.1755485893416929E-2</v>
      </c>
      <c r="E141" s="22"/>
    </row>
    <row r="142" spans="3:5" x14ac:dyDescent="0.25">
      <c r="C142" s="37">
        <v>219</v>
      </c>
      <c r="D142" s="66">
        <f t="shared" si="20"/>
        <v>1.2016718913270637E-2</v>
      </c>
      <c r="E142" s="22"/>
    </row>
    <row r="143" spans="3:5" x14ac:dyDescent="0.25">
      <c r="C143" s="37">
        <v>220</v>
      </c>
      <c r="D143" s="66">
        <f t="shared" si="20"/>
        <v>1.2277951933124347E-2</v>
      </c>
      <c r="E143" s="22"/>
    </row>
    <row r="144" spans="3:5" x14ac:dyDescent="0.25">
      <c r="C144" s="37">
        <v>221</v>
      </c>
      <c r="D144" s="66">
        <f t="shared" si="20"/>
        <v>1.2539184952978056E-2</v>
      </c>
      <c r="E144" s="22"/>
    </row>
    <row r="145" spans="3:5" x14ac:dyDescent="0.25">
      <c r="C145" s="37">
        <v>222</v>
      </c>
      <c r="D145" s="66">
        <f t="shared" si="20"/>
        <v>1.2800417972831766E-2</v>
      </c>
      <c r="E145" s="22"/>
    </row>
    <row r="146" spans="3:5" x14ac:dyDescent="0.25">
      <c r="C146" s="37">
        <v>223</v>
      </c>
      <c r="D146" s="66">
        <f t="shared" si="20"/>
        <v>1.3061650992685475E-2</v>
      </c>
      <c r="E146" s="22"/>
    </row>
    <row r="147" spans="3:5" x14ac:dyDescent="0.25">
      <c r="C147" s="37">
        <v>224</v>
      </c>
      <c r="D147" s="66">
        <f t="shared" si="20"/>
        <v>1.3322884012539185E-2</v>
      </c>
      <c r="E147" s="22"/>
    </row>
    <row r="148" spans="3:5" x14ac:dyDescent="0.25">
      <c r="C148" s="37">
        <v>225</v>
      </c>
      <c r="D148" s="66">
        <f t="shared" si="20"/>
        <v>1.3584117032392894E-2</v>
      </c>
      <c r="E148" s="22"/>
    </row>
    <row r="149" spans="3:5" x14ac:dyDescent="0.25">
      <c r="C149" s="37">
        <v>226</v>
      </c>
      <c r="D149" s="66">
        <f t="shared" si="20"/>
        <v>1.3845350052246604E-2</v>
      </c>
      <c r="E149" s="22"/>
    </row>
    <row r="150" spans="3:5" x14ac:dyDescent="0.25">
      <c r="C150" s="37">
        <v>227</v>
      </c>
      <c r="D150" s="66">
        <f t="shared" si="20"/>
        <v>1.4106583072100314E-2</v>
      </c>
      <c r="E150" s="22"/>
    </row>
    <row r="151" spans="3:5" x14ac:dyDescent="0.25">
      <c r="C151" s="37">
        <v>228</v>
      </c>
      <c r="D151" s="66">
        <f t="shared" si="20"/>
        <v>1.4367816091954023E-2</v>
      </c>
      <c r="E151" s="22"/>
    </row>
    <row r="152" spans="3:5" x14ac:dyDescent="0.25">
      <c r="C152" s="37">
        <v>229</v>
      </c>
      <c r="D152" s="66">
        <f t="shared" si="20"/>
        <v>1.4629049111807733E-2</v>
      </c>
      <c r="E152" s="22"/>
    </row>
    <row r="153" spans="3:5" x14ac:dyDescent="0.25">
      <c r="C153" s="37">
        <v>230</v>
      </c>
      <c r="D153" s="66">
        <f t="shared" si="20"/>
        <v>1.4890282131661442E-2</v>
      </c>
      <c r="E153" s="22"/>
    </row>
    <row r="154" spans="3:5" x14ac:dyDescent="0.25">
      <c r="C154" s="37">
        <v>231</v>
      </c>
      <c r="D154" s="66">
        <f t="shared" si="20"/>
        <v>1.5151515151515152E-2</v>
      </c>
      <c r="E154" s="22"/>
    </row>
    <row r="155" spans="3:5" x14ac:dyDescent="0.25">
      <c r="C155" s="37">
        <v>232</v>
      </c>
      <c r="D155" s="66">
        <f t="shared" si="20"/>
        <v>1.541274817136886E-2</v>
      </c>
      <c r="E155" s="22"/>
    </row>
    <row r="156" spans="3:5" x14ac:dyDescent="0.25">
      <c r="C156" s="37">
        <v>233</v>
      </c>
      <c r="D156" s="66">
        <f t="shared" si="20"/>
        <v>1.5673981191222569E-2</v>
      </c>
      <c r="E156" s="22"/>
    </row>
    <row r="157" spans="3:5" x14ac:dyDescent="0.25">
      <c r="C157" s="37">
        <v>234</v>
      </c>
      <c r="D157" s="66">
        <f t="shared" si="20"/>
        <v>1.5935214211076281E-2</v>
      </c>
      <c r="E157" s="22"/>
    </row>
    <row r="158" spans="3:5" x14ac:dyDescent="0.25">
      <c r="C158" s="37">
        <v>235</v>
      </c>
      <c r="D158" s="66">
        <f t="shared" si="20"/>
        <v>1.619644723092999E-2</v>
      </c>
      <c r="E158" s="22"/>
    </row>
    <row r="159" spans="3:5" x14ac:dyDescent="0.25">
      <c r="C159" s="37">
        <v>236</v>
      </c>
      <c r="D159" s="66">
        <f t="shared" si="20"/>
        <v>1.6457680250783698E-2</v>
      </c>
      <c r="E159" s="22"/>
    </row>
    <row r="160" spans="3:5" x14ac:dyDescent="0.25">
      <c r="C160" s="37">
        <v>237</v>
      </c>
      <c r="D160" s="66">
        <f t="shared" si="20"/>
        <v>1.671891327063741E-2</v>
      </c>
      <c r="E160" s="22"/>
    </row>
    <row r="161" spans="3:5" x14ac:dyDescent="0.25">
      <c r="C161" s="37">
        <v>238</v>
      </c>
      <c r="D161" s="66">
        <f t="shared" si="20"/>
        <v>1.6980146290491119E-2</v>
      </c>
      <c r="E161" s="22"/>
    </row>
    <row r="162" spans="3:5" x14ac:dyDescent="0.25">
      <c r="C162" s="37">
        <v>239</v>
      </c>
      <c r="D162" s="66">
        <f t="shared" ref="D162:D184" si="21">IF(C162&lt;$J$55,2*(C162-$H$55)/(($I$55-$H$55)*($J$55-$H$55)),IF(C162=$J$55,2/($I$55-$H$55),2*($I$55-C162)/(($I$55-$H$55)*($I$55-$J$55))))</f>
        <v>1.7241379310344827E-2</v>
      </c>
      <c r="E162" s="22"/>
    </row>
    <row r="163" spans="3:5" x14ac:dyDescent="0.25">
      <c r="C163" s="37">
        <v>240</v>
      </c>
      <c r="D163" s="66">
        <f t="shared" si="21"/>
        <v>1.7502612330198536E-2</v>
      </c>
      <c r="E163" s="22"/>
    </row>
    <row r="164" spans="3:5" x14ac:dyDescent="0.25">
      <c r="C164" s="37">
        <v>241</v>
      </c>
      <c r="D164" s="66">
        <f t="shared" si="21"/>
        <v>1.7763845350052248E-2</v>
      </c>
      <c r="E164" s="22"/>
    </row>
    <row r="165" spans="3:5" x14ac:dyDescent="0.25">
      <c r="C165" s="37">
        <v>242</v>
      </c>
      <c r="D165" s="66">
        <f t="shared" si="21"/>
        <v>1.8025078369905956E-2</v>
      </c>
      <c r="E165" s="22"/>
    </row>
    <row r="166" spans="3:5" x14ac:dyDescent="0.25">
      <c r="C166" s="37">
        <v>243</v>
      </c>
      <c r="D166" s="66">
        <f t="shared" si="21"/>
        <v>1.8286311389759665E-2</v>
      </c>
      <c r="E166" s="22"/>
    </row>
    <row r="167" spans="3:5" x14ac:dyDescent="0.25">
      <c r="C167" s="37">
        <v>244</v>
      </c>
      <c r="D167" s="66">
        <f t="shared" si="21"/>
        <v>1.8547544409613374E-2</v>
      </c>
      <c r="E167" s="22"/>
    </row>
    <row r="168" spans="3:5" x14ac:dyDescent="0.25">
      <c r="C168" s="37">
        <v>245</v>
      </c>
      <c r="D168" s="66">
        <f t="shared" si="21"/>
        <v>1.8808777429467086E-2</v>
      </c>
      <c r="E168" s="22"/>
    </row>
    <row r="169" spans="3:5" x14ac:dyDescent="0.25">
      <c r="C169" s="37">
        <v>246</v>
      </c>
      <c r="D169" s="66">
        <f t="shared" si="21"/>
        <v>1.9070010449320794E-2</v>
      </c>
      <c r="E169" s="22"/>
    </row>
    <row r="170" spans="3:5" x14ac:dyDescent="0.25">
      <c r="C170" s="37">
        <v>247</v>
      </c>
      <c r="D170" s="66">
        <f t="shared" si="21"/>
        <v>1.9331243469174503E-2</v>
      </c>
      <c r="E170" s="22"/>
    </row>
    <row r="171" spans="3:5" x14ac:dyDescent="0.25">
      <c r="C171" s="37">
        <v>248</v>
      </c>
      <c r="D171" s="66">
        <f t="shared" si="21"/>
        <v>1.9592476489028215E-2</v>
      </c>
      <c r="E171" s="22"/>
    </row>
    <row r="172" spans="3:5" x14ac:dyDescent="0.25">
      <c r="C172" s="37">
        <v>249</v>
      </c>
      <c r="D172" s="66">
        <f t="shared" si="21"/>
        <v>1.9853709508881923E-2</v>
      </c>
      <c r="E172" s="22"/>
    </row>
    <row r="173" spans="3:5" x14ac:dyDescent="0.25">
      <c r="C173" s="37">
        <v>250</v>
      </c>
      <c r="D173" s="66">
        <f t="shared" si="21"/>
        <v>2.0114942528735632E-2</v>
      </c>
      <c r="E173" s="22"/>
    </row>
    <row r="174" spans="3:5" x14ac:dyDescent="0.25">
      <c r="C174" s="37">
        <v>251</v>
      </c>
      <c r="D174" s="66">
        <f t="shared" si="21"/>
        <v>2.037617554858934E-2</v>
      </c>
      <c r="E174" s="22"/>
    </row>
    <row r="175" spans="3:5" x14ac:dyDescent="0.25">
      <c r="C175" s="37">
        <v>252</v>
      </c>
      <c r="D175" s="66">
        <f t="shared" si="21"/>
        <v>2.0637408568443052E-2</v>
      </c>
      <c r="E175" s="22"/>
    </row>
    <row r="176" spans="3:5" x14ac:dyDescent="0.25">
      <c r="C176" s="37">
        <v>253</v>
      </c>
      <c r="D176" s="66">
        <f t="shared" si="21"/>
        <v>2.0898641588296761E-2</v>
      </c>
      <c r="E176" s="22"/>
    </row>
    <row r="177" spans="3:5" x14ac:dyDescent="0.25">
      <c r="C177" s="37">
        <v>254</v>
      </c>
      <c r="D177" s="66">
        <f t="shared" si="21"/>
        <v>2.115987460815047E-2</v>
      </c>
      <c r="E177" s="22"/>
    </row>
    <row r="178" spans="3:5" x14ac:dyDescent="0.25">
      <c r="C178" s="37">
        <v>255</v>
      </c>
      <c r="D178" s="66">
        <f t="shared" si="21"/>
        <v>2.1421107628004178E-2</v>
      </c>
      <c r="E178" s="22"/>
    </row>
    <row r="179" spans="3:5" x14ac:dyDescent="0.25">
      <c r="C179" s="37">
        <v>256</v>
      </c>
      <c r="D179" s="66">
        <f t="shared" si="21"/>
        <v>2.168234064785789E-2</v>
      </c>
      <c r="E179" s="22"/>
    </row>
    <row r="180" spans="3:5" x14ac:dyDescent="0.25">
      <c r="C180" s="37">
        <v>257</v>
      </c>
      <c r="D180" s="66">
        <f t="shared" si="21"/>
        <v>2.1943573667711599E-2</v>
      </c>
      <c r="E180" s="22"/>
    </row>
    <row r="181" spans="3:5" x14ac:dyDescent="0.25">
      <c r="C181" s="37">
        <v>258</v>
      </c>
      <c r="D181" s="66">
        <f t="shared" si="21"/>
        <v>2.2204806687565307E-2</v>
      </c>
      <c r="E181" s="22"/>
    </row>
    <row r="182" spans="3:5" x14ac:dyDescent="0.25">
      <c r="C182" s="37">
        <v>259</v>
      </c>
      <c r="D182" s="66">
        <f t="shared" si="21"/>
        <v>2.2466039707419019E-2</v>
      </c>
      <c r="E182" s="22"/>
    </row>
    <row r="183" spans="3:5" x14ac:dyDescent="0.25">
      <c r="C183" s="37">
        <v>260</v>
      </c>
      <c r="D183" s="66">
        <f t="shared" si="21"/>
        <v>2.2727272727272728E-2</v>
      </c>
      <c r="E183" s="22"/>
    </row>
    <row r="184" spans="3:5" x14ac:dyDescent="0.25">
      <c r="C184" s="37">
        <v>261</v>
      </c>
      <c r="D184" s="66">
        <f t="shared" si="21"/>
        <v>0</v>
      </c>
      <c r="E184" s="22"/>
    </row>
    <row r="185" spans="3:5" x14ac:dyDescent="0.25">
      <c r="D185" s="71"/>
    </row>
    <row r="186" spans="3:5" x14ac:dyDescent="0.25">
      <c r="D186" s="71"/>
    </row>
    <row r="187" spans="3:5" x14ac:dyDescent="0.25">
      <c r="D187" s="71"/>
    </row>
    <row r="188" spans="3:5" x14ac:dyDescent="0.25">
      <c r="D188" s="71"/>
    </row>
    <row r="189" spans="3:5" x14ac:dyDescent="0.25">
      <c r="D189" s="71"/>
    </row>
    <row r="190" spans="3:5" x14ac:dyDescent="0.25">
      <c r="D190" s="71"/>
    </row>
    <row r="191" spans="3:5" x14ac:dyDescent="0.25">
      <c r="D191" s="71"/>
    </row>
    <row r="192" spans="3:5" x14ac:dyDescent="0.25">
      <c r="D192" s="71"/>
    </row>
  </sheetData>
  <sheetProtection sheet="1" objects="1" scenarios="1" formatCells="0" formatColumns="0" formatRows="0" sort="0" autoFilter="0"/>
  <mergeCells count="14">
    <mergeCell ref="C94:E94"/>
    <mergeCell ref="G94:I94"/>
    <mergeCell ref="N6:N7"/>
    <mergeCell ref="L4:L5"/>
    <mergeCell ref="M4:M5"/>
    <mergeCell ref="N4:N5"/>
    <mergeCell ref="C4:C5"/>
    <mergeCell ref="D4:D5"/>
    <mergeCell ref="E4:E5"/>
    <mergeCell ref="F4:G4"/>
    <mergeCell ref="H4:J4"/>
    <mergeCell ref="K4:K5"/>
    <mergeCell ref="G79:G80"/>
    <mergeCell ref="C87:E87"/>
  </mergeCells>
  <phoneticPr fontId="5" type="noConversion"/>
  <dataValidations disablePrompts="1" count="1">
    <dataValidation type="list" allowBlank="1" showInputMessage="1" showErrorMessage="1" sqref="D2" xr:uid="{CA2FABDF-2159-42B3-9CE8-D55C0EAE7FF5}">
      <formula1>$Q$5:$Q$6</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C21C9-4587-4748-B7DD-017643EB352B}">
  <dimension ref="B1:H212"/>
  <sheetViews>
    <sheetView zoomScaleNormal="100" workbookViewId="0">
      <selection activeCell="E11" sqref="E11"/>
    </sheetView>
  </sheetViews>
  <sheetFormatPr defaultColWidth="8.85546875" defaultRowHeight="15" x14ac:dyDescent="0.25"/>
  <cols>
    <col min="1" max="1" width="2.5703125" style="8" customWidth="1"/>
    <col min="2" max="2" width="12.140625" style="8" customWidth="1"/>
    <col min="3" max="3" width="38" style="8" customWidth="1"/>
    <col min="4" max="4" width="28" style="8" customWidth="1"/>
    <col min="5" max="5" width="15.140625" style="8" customWidth="1"/>
    <col min="6" max="6" width="70.42578125" style="8" customWidth="1"/>
    <col min="7" max="7" width="22.140625" style="8" customWidth="1"/>
    <col min="8" max="8" width="15.85546875" style="8" customWidth="1"/>
    <col min="9" max="16384" width="8.85546875" style="8"/>
  </cols>
  <sheetData>
    <row r="1" spans="2:8" ht="15.75" thickBot="1" x14ac:dyDescent="0.3"/>
    <row r="2" spans="2:8" ht="24.6" customHeight="1" x14ac:dyDescent="0.25">
      <c r="B2" s="72" t="s">
        <v>232</v>
      </c>
      <c r="C2" s="73" t="s">
        <v>233</v>
      </c>
      <c r="D2" s="73" t="s">
        <v>234</v>
      </c>
      <c r="E2" s="74" t="s">
        <v>67</v>
      </c>
      <c r="F2" s="75" t="s">
        <v>235</v>
      </c>
      <c r="G2" s="76" t="s">
        <v>236</v>
      </c>
      <c r="H2" s="77" t="s">
        <v>68</v>
      </c>
    </row>
    <row r="3" spans="2:8" ht="18" x14ac:dyDescent="0.35">
      <c r="B3" s="78" t="s">
        <v>18</v>
      </c>
      <c r="C3" s="37" t="s">
        <v>237</v>
      </c>
      <c r="D3" s="37" t="s">
        <v>238</v>
      </c>
      <c r="E3" s="22" t="s">
        <v>239</v>
      </c>
      <c r="F3" s="22" t="s">
        <v>240</v>
      </c>
      <c r="G3" s="22" t="e" cm="1">
        <f t="array" aca="1" ref="G3" ca="1">_xll.RiskOutput("OES 1 Potential Dose Rate - Average Adult Worker")+Savg*Qu*fabs_1*VLOOKUP(B3, 'Exposure Parameters'!$B$12:$M$31, 12, FALSE)*FT</f>
        <v>#NAME?</v>
      </c>
      <c r="H3" s="79" t="s">
        <v>241</v>
      </c>
    </row>
    <row r="4" spans="2:8" ht="18" x14ac:dyDescent="0.35">
      <c r="B4" s="78"/>
      <c r="C4" s="37" t="s">
        <v>237</v>
      </c>
      <c r="D4" s="37" t="s">
        <v>242</v>
      </c>
      <c r="E4" s="22" t="s">
        <v>243</v>
      </c>
      <c r="F4" s="22" t="s">
        <v>244</v>
      </c>
      <c r="G4" s="22" t="e" cm="1">
        <f t="array" aca="1" ref="G4" ca="1">_xll.RiskOutput("OES 1 Potential Dose Rate - Female of Reproductive Age")+Sfem*Qu*fabs_1*VLOOKUP(B3, 'Exposure Parameters'!$B$12:$M$31, 12, FALSE)*FT</f>
        <v>#NAME?</v>
      </c>
      <c r="H4" s="79" t="s">
        <v>241</v>
      </c>
    </row>
    <row r="5" spans="2:8" ht="18" x14ac:dyDescent="0.35">
      <c r="B5" s="78"/>
      <c r="C5" s="37" t="s">
        <v>245</v>
      </c>
      <c r="D5" s="37" t="s">
        <v>238</v>
      </c>
      <c r="E5" s="22" t="s">
        <v>246</v>
      </c>
      <c r="F5" s="22" t="s">
        <v>247</v>
      </c>
      <c r="G5" s="22" t="e" cm="1">
        <f t="array" aca="1" ref="G5" ca="1">_xll.RiskOutput("OES 1 Potential Dose Rate - Average Adult Worker")+PDRavg1/BWavg</f>
        <v>#NAME?</v>
      </c>
      <c r="H5" s="79" t="s">
        <v>248</v>
      </c>
    </row>
    <row r="6" spans="2:8" ht="18" x14ac:dyDescent="0.35">
      <c r="B6" s="78"/>
      <c r="C6" s="37" t="s">
        <v>245</v>
      </c>
      <c r="D6" s="37" t="s">
        <v>242</v>
      </c>
      <c r="E6" s="22" t="s">
        <v>249</v>
      </c>
      <c r="F6" s="22" t="s">
        <v>250</v>
      </c>
      <c r="G6" s="22" t="e" cm="1">
        <f t="array" aca="1" ref="G6" ca="1">_xll.RiskOutput("OES 1 Potential Dose Rate - Female of Reproductive Age")+PDRfem1/BWfem</f>
        <v>#NAME?</v>
      </c>
      <c r="H6" s="79" t="s">
        <v>248</v>
      </c>
    </row>
    <row r="7" spans="2:8" ht="96" x14ac:dyDescent="0.35">
      <c r="B7" s="78"/>
      <c r="C7" s="37" t="s">
        <v>251</v>
      </c>
      <c r="D7" s="37" t="s">
        <v>238</v>
      </c>
      <c r="E7" s="22" t="s">
        <v>252</v>
      </c>
      <c r="F7" s="37" t="s">
        <v>253</v>
      </c>
      <c r="G7" s="22" t="e" cm="1">
        <f t="array" aca="1" ref="G7" ca="1">_xll.RiskOutput("OES 1 Short-Term/Subchronic Retained Dose, Non-Cancer - Average Adult Worker")+IF((VLOOKUP(B3, 'Exposure Parameters'!$B$54:$M$62, 12, FALSE)) &gt;= EF_ST, (ARDavg1 * EF_ST / AT_ST * EF_1/ 250), (ARDavg1 * (VLOOKUP(B3, 'Exposure Parameters'!$B$54:$M$62, 12, FALSE) / AT_ST)))</f>
        <v>#NAME?</v>
      </c>
      <c r="H7" s="79" t="s">
        <v>248</v>
      </c>
    </row>
    <row r="8" spans="2:8" ht="96" x14ac:dyDescent="0.35">
      <c r="B8" s="78"/>
      <c r="C8" s="37" t="s">
        <v>251</v>
      </c>
      <c r="D8" s="37" t="s">
        <v>242</v>
      </c>
      <c r="E8" s="22" t="s">
        <v>254</v>
      </c>
      <c r="F8" s="37" t="s">
        <v>255</v>
      </c>
      <c r="G8" s="22" t="e" cm="1">
        <f t="array" aca="1" ref="G8" ca="1">_xll.RiskOutput("OES 1 Short-Term/Subchronic Retained Dose, Non-Cancer - Female of Reproductive Age")+IF((VLOOKUP(B3,'Exposure Parameters'!$B$54:$M$62,12,FALSE))&gt;=EF_ST,(ARDfem1*EF_ST/AT_ST * EF_1 / 250),(ARDfem1*(VLOOKUP(B3,'Exposure Parameters'!$B$54:$M$62,12,FALSE)/AT_ST)))</f>
        <v>#NAME?</v>
      </c>
      <c r="H8" s="79" t="s">
        <v>248</v>
      </c>
    </row>
    <row r="9" spans="2:8" ht="18" x14ac:dyDescent="0.35">
      <c r="B9" s="78"/>
      <c r="C9" s="37" t="s">
        <v>256</v>
      </c>
      <c r="D9" s="37" t="s">
        <v>238</v>
      </c>
      <c r="E9" s="22" t="s">
        <v>257</v>
      </c>
      <c r="F9" s="22" t="s">
        <v>258</v>
      </c>
      <c r="G9" s="22" t="e" cm="1">
        <f t="array" aca="1" ref="G9" ca="1">_xll.RiskOutput("OES 1 Chronic Retained Dose, Non-Cancer - Average Adult Worker")+ARDavg1*VLOOKUP(B3,'Exposure Parameters'!$B$54:$M$62,12,FALSE)*WY/(WY*EF_C)</f>
        <v>#NAME?</v>
      </c>
      <c r="H9" s="79" t="s">
        <v>248</v>
      </c>
    </row>
    <row r="10" spans="2:8" ht="18" x14ac:dyDescent="0.35">
      <c r="B10" s="78"/>
      <c r="C10" s="37" t="s">
        <v>256</v>
      </c>
      <c r="D10" s="37" t="s">
        <v>242</v>
      </c>
      <c r="E10" s="22" t="s">
        <v>259</v>
      </c>
      <c r="F10" s="22" t="s">
        <v>260</v>
      </c>
      <c r="G10" s="22" t="e" cm="1">
        <f t="array" aca="1" ref="G10" ca="1">_xll.RiskOutput("OES 1 Chronic Retained Dose, Non-Cancer - Female of Reproductive Age")+ARDfem1*VLOOKUP(B3,'Exposure Parameters'!$B$54:$M$62,12,FALSE)*WY/(WY*EF_C)</f>
        <v>#NAME?</v>
      </c>
      <c r="H10" s="79" t="s">
        <v>248</v>
      </c>
    </row>
    <row r="11" spans="2:8" ht="18" x14ac:dyDescent="0.35">
      <c r="B11" s="78"/>
      <c r="C11" s="37" t="s">
        <v>261</v>
      </c>
      <c r="D11" s="37" t="s">
        <v>238</v>
      </c>
      <c r="E11" s="22" t="s">
        <v>262</v>
      </c>
      <c r="F11" s="22" t="s">
        <v>263</v>
      </c>
      <c r="G11" s="22" t="e" cm="1">
        <f t="array" aca="1" ref="G11" ca="1">_xll.RiskOutput("OES 1 Lifetime Chronic Retained Dose, Cancer - Average Adult Worker")+ARDavg1*VLOOKUP(B3,'Exposure Parameters'!$B$54:$M$62,12,FALSE)*WY/AT_LCRD</f>
        <v>#NAME?</v>
      </c>
      <c r="H11" s="79" t="s">
        <v>248</v>
      </c>
    </row>
    <row r="12" spans="2:8" ht="18.75" thickBot="1" x14ac:dyDescent="0.4">
      <c r="B12" s="80"/>
      <c r="C12" s="81" t="s">
        <v>261</v>
      </c>
      <c r="D12" s="81" t="s">
        <v>242</v>
      </c>
      <c r="E12" s="82" t="s">
        <v>264</v>
      </c>
      <c r="F12" s="82" t="s">
        <v>265</v>
      </c>
      <c r="G12" s="82" t="e" cm="1">
        <f t="array" aca="1" ref="G12" ca="1">_xll.RiskOutput("OES 1 Lifetime Chronic Retained Dose, Cancer - Female of Reproductive Age")+ARDfem1*VLOOKUP(B3,'Exposure Parameters'!$B$54:$M$62,12,FALSE)*WY/AT_LCRD</f>
        <v>#NAME?</v>
      </c>
      <c r="H12" s="83" t="s">
        <v>248</v>
      </c>
    </row>
    <row r="13" spans="2:8" ht="18" x14ac:dyDescent="0.35">
      <c r="B13" s="84" t="s">
        <v>20</v>
      </c>
      <c r="C13" s="85" t="s">
        <v>237</v>
      </c>
      <c r="D13" s="85" t="s">
        <v>238</v>
      </c>
      <c r="E13" s="86" t="s">
        <v>266</v>
      </c>
      <c r="F13" s="86" t="s">
        <v>267</v>
      </c>
      <c r="G13" s="22" t="e" cm="1">
        <f t="array" aca="1" ref="G13" ca="1">_xll.RiskOutput("OES 2 Potential Dose Rate - Average Adult Worker")+Savg*Qu*fabs_2*VLOOKUP(B13, 'Exposure Parameters'!$B$12:$M$31, 12, FALSE)*FT</f>
        <v>#NAME?</v>
      </c>
      <c r="H13" s="87" t="s">
        <v>241</v>
      </c>
    </row>
    <row r="14" spans="2:8" ht="18" x14ac:dyDescent="0.35">
      <c r="B14" s="78"/>
      <c r="C14" s="37" t="s">
        <v>237</v>
      </c>
      <c r="D14" s="37" t="s">
        <v>242</v>
      </c>
      <c r="E14" s="22" t="s">
        <v>268</v>
      </c>
      <c r="F14" s="22" t="s">
        <v>269</v>
      </c>
      <c r="G14" s="22" t="e" cm="1">
        <f t="array" aca="1" ref="G14" ca="1">_xll.RiskOutput("OES 2 Potential Dose Rate - Female of Reproductive Age")+Sfem*Qu*fabs_2*VLOOKUP(B13, 'Exposure Parameters'!$B$12:$M$31, 12, FALSE)*FT</f>
        <v>#NAME?</v>
      </c>
      <c r="H14" s="79" t="s">
        <v>241</v>
      </c>
    </row>
    <row r="15" spans="2:8" ht="18" x14ac:dyDescent="0.35">
      <c r="B15" s="78"/>
      <c r="C15" s="37" t="s">
        <v>245</v>
      </c>
      <c r="D15" s="37" t="s">
        <v>238</v>
      </c>
      <c r="E15" s="22" t="s">
        <v>270</v>
      </c>
      <c r="F15" s="22" t="s">
        <v>271</v>
      </c>
      <c r="G15" s="22" t="e" cm="1">
        <f t="array" aca="1" ref="G15" ca="1">_xll.RiskOutput("OES 2 Potential Dose Rate - Average Adult Worker")+PDRavg2/BWavg</f>
        <v>#NAME?</v>
      </c>
      <c r="H15" s="79" t="s">
        <v>248</v>
      </c>
    </row>
    <row r="16" spans="2:8" ht="18" x14ac:dyDescent="0.35">
      <c r="B16" s="78"/>
      <c r="C16" s="37" t="s">
        <v>245</v>
      </c>
      <c r="D16" s="37" t="s">
        <v>242</v>
      </c>
      <c r="E16" s="22" t="s">
        <v>272</v>
      </c>
      <c r="F16" s="22" t="s">
        <v>273</v>
      </c>
      <c r="G16" s="22" t="e" cm="1">
        <f t="array" aca="1" ref="G16" ca="1">_xll.RiskOutput("OES 2 Potential Dose Rate - Female of Reproductive Age")+PDRfem2/BWfem</f>
        <v>#NAME?</v>
      </c>
      <c r="H16" s="79" t="s">
        <v>248</v>
      </c>
    </row>
    <row r="17" spans="2:8" ht="96" x14ac:dyDescent="0.35">
      <c r="B17" s="78"/>
      <c r="C17" s="37" t="s">
        <v>251</v>
      </c>
      <c r="D17" s="37" t="s">
        <v>238</v>
      </c>
      <c r="E17" s="22" t="s">
        <v>274</v>
      </c>
      <c r="F17" s="37" t="s">
        <v>275</v>
      </c>
      <c r="G17" s="22" t="e" cm="1">
        <f t="array" aca="1" ref="G17" ca="1">_xll.RiskOutput("OES 2 Short-Term/Subchronic Retained Dose, Non-Cancer - Average Adult Worker")+IF((VLOOKUP(B13, 'Exposure Parameters'!$B$54:$M$62, 12, FALSE)) &gt;= EF_ST, (ARDavg2 * EF_ST / AT_ST * EF_2 / 250), (ARDavg2 * (VLOOKUP(B13, 'Exposure Parameters'!$B$54:$M$62, 12, FALSE) / AT_ST)))</f>
        <v>#NAME?</v>
      </c>
      <c r="H17" s="79" t="s">
        <v>248</v>
      </c>
    </row>
    <row r="18" spans="2:8" ht="96" x14ac:dyDescent="0.35">
      <c r="B18" s="78"/>
      <c r="C18" s="37" t="s">
        <v>251</v>
      </c>
      <c r="D18" s="37" t="s">
        <v>242</v>
      </c>
      <c r="E18" s="22" t="s">
        <v>276</v>
      </c>
      <c r="F18" s="37" t="s">
        <v>277</v>
      </c>
      <c r="G18" s="22" t="e" cm="1">
        <f t="array" aca="1" ref="G18" ca="1">_xll.RiskOutput("OES 2 Short-Term/Subchronic Retained Dose, Non-Cancer - Female of Reproductive Age")+IF((VLOOKUP(B13,'Exposure Parameters'!$B$54:$M$62,12,FALSE))&gt;=EF_ST,(ARDfem2*EF_ST/AT_ST* EF_2 / 250),(ARDfem2*(VLOOKUP(B13,'Exposure Parameters'!$B$54:$M$62,12,FALSE)/AT_ST)))</f>
        <v>#NAME?</v>
      </c>
      <c r="H18" s="79" t="s">
        <v>248</v>
      </c>
    </row>
    <row r="19" spans="2:8" ht="18" x14ac:dyDescent="0.35">
      <c r="B19" s="78"/>
      <c r="C19" s="37" t="s">
        <v>256</v>
      </c>
      <c r="D19" s="37" t="s">
        <v>238</v>
      </c>
      <c r="E19" s="22" t="s">
        <v>278</v>
      </c>
      <c r="F19" s="22" t="s">
        <v>279</v>
      </c>
      <c r="G19" s="22" t="e" cm="1">
        <f t="array" aca="1" ref="G19" ca="1">_xll.RiskOutput("OES 2 Chronic Retained Dose, Non-Cancer - Average Adult Worker")+ARDavg2*VLOOKUP(B13,'Exposure Parameters'!$B$54:$M$62,12,FALSE)*WY/(WY*EF_C)</f>
        <v>#NAME?</v>
      </c>
      <c r="H19" s="79" t="s">
        <v>248</v>
      </c>
    </row>
    <row r="20" spans="2:8" ht="18" x14ac:dyDescent="0.35">
      <c r="B20" s="78"/>
      <c r="C20" s="37" t="s">
        <v>256</v>
      </c>
      <c r="D20" s="37" t="s">
        <v>242</v>
      </c>
      <c r="E20" s="22" t="s">
        <v>280</v>
      </c>
      <c r="F20" s="22" t="s">
        <v>281</v>
      </c>
      <c r="G20" s="22" t="e" cm="1">
        <f t="array" aca="1" ref="G20" ca="1">_xll.RiskOutput("OES 2 Chronic Retained Dose, Non-Cancer - Female of Reproductive Age")+ARDfem2*VLOOKUP(B13,'Exposure Parameters'!$B$54:$M$62,12,FALSE)*WY/(WY*EF_C)</f>
        <v>#NAME?</v>
      </c>
      <c r="H20" s="79" t="s">
        <v>248</v>
      </c>
    </row>
    <row r="21" spans="2:8" ht="18" x14ac:dyDescent="0.35">
      <c r="B21" s="78"/>
      <c r="C21" s="37" t="s">
        <v>261</v>
      </c>
      <c r="D21" s="37" t="s">
        <v>238</v>
      </c>
      <c r="E21" s="22" t="s">
        <v>282</v>
      </c>
      <c r="F21" s="22" t="s">
        <v>283</v>
      </c>
      <c r="G21" s="22" t="e" cm="1">
        <f t="array" aca="1" ref="G21" ca="1">_xll.RiskOutput("OES 2 Lifetime Chronic Retained Dose, Cancer - Average Adult Worker")+ARDavg2*VLOOKUP(B13,'Exposure Parameters'!$B$54:$M$62,12,FALSE)*WY/AT_LCRD</f>
        <v>#NAME?</v>
      </c>
      <c r="H21" s="79" t="s">
        <v>248</v>
      </c>
    </row>
    <row r="22" spans="2:8" ht="18.75" thickBot="1" x14ac:dyDescent="0.4">
      <c r="B22" s="80"/>
      <c r="C22" s="81" t="s">
        <v>261</v>
      </c>
      <c r="D22" s="81" t="s">
        <v>242</v>
      </c>
      <c r="E22" s="82" t="s">
        <v>284</v>
      </c>
      <c r="F22" s="82" t="s">
        <v>285</v>
      </c>
      <c r="G22" s="82" t="e" cm="1">
        <f t="array" aca="1" ref="G22" ca="1">_xll.RiskOutput("OES 2 Lifetime Chronic Retained Dose, Cancer - Female of Reproductive Age")+ARDfem2*VLOOKUP(B13,'Exposure Parameters'!$B$54:$M$62,12,FALSE)*WY/AT_LCRD</f>
        <v>#NAME?</v>
      </c>
      <c r="H22" s="83" t="s">
        <v>248</v>
      </c>
    </row>
    <row r="23" spans="2:8" ht="18" x14ac:dyDescent="0.35">
      <c r="B23" s="84" t="s">
        <v>22</v>
      </c>
      <c r="C23" s="85" t="s">
        <v>237</v>
      </c>
      <c r="D23" s="85" t="s">
        <v>238</v>
      </c>
      <c r="E23" s="86" t="s">
        <v>286</v>
      </c>
      <c r="F23" s="86" t="s">
        <v>287</v>
      </c>
      <c r="G23" s="22" t="e" cm="1">
        <f t="array" aca="1" ref="G23" ca="1">_xll.RiskOutput("OES 3 Potential Dose Rate - Average Adult Worker")+Savg*Qu*fabs_3*VLOOKUP(B23, 'Exposure Parameters'!$B$12:$M$31, 12, FALSE)*FT</f>
        <v>#NAME?</v>
      </c>
      <c r="H23" s="87" t="s">
        <v>241</v>
      </c>
    </row>
    <row r="24" spans="2:8" ht="18" x14ac:dyDescent="0.35">
      <c r="B24" s="78"/>
      <c r="C24" s="37" t="s">
        <v>237</v>
      </c>
      <c r="D24" s="37" t="s">
        <v>242</v>
      </c>
      <c r="E24" s="22" t="s">
        <v>288</v>
      </c>
      <c r="F24" s="22" t="s">
        <v>289</v>
      </c>
      <c r="G24" s="22" t="e" cm="1">
        <f t="array" aca="1" ref="G24" ca="1">_xll.RiskOutput("OES 3 Potential Dose Rate - Female of Reproductive Age")+Sfem*Qu*fabs_3*VLOOKUP(B23, 'Exposure Parameters'!$B$12:$M$31, 12, FALSE)*FT</f>
        <v>#NAME?</v>
      </c>
      <c r="H24" s="79" t="s">
        <v>241</v>
      </c>
    </row>
    <row r="25" spans="2:8" ht="18" x14ac:dyDescent="0.35">
      <c r="B25" s="78"/>
      <c r="C25" s="37" t="s">
        <v>245</v>
      </c>
      <c r="D25" s="37" t="s">
        <v>238</v>
      </c>
      <c r="E25" s="22" t="s">
        <v>290</v>
      </c>
      <c r="F25" s="22" t="s">
        <v>291</v>
      </c>
      <c r="G25" s="22" t="e" cm="1">
        <f t="array" aca="1" ref="G25" ca="1">_xll.RiskOutput("OES 3 Potential Dose Rate - Average Adult Worker")+PDRavg3/BWavg</f>
        <v>#NAME?</v>
      </c>
      <c r="H25" s="79" t="s">
        <v>248</v>
      </c>
    </row>
    <row r="26" spans="2:8" ht="18" x14ac:dyDescent="0.35">
      <c r="B26" s="78"/>
      <c r="C26" s="37" t="s">
        <v>245</v>
      </c>
      <c r="D26" s="37" t="s">
        <v>242</v>
      </c>
      <c r="E26" s="22" t="s">
        <v>292</v>
      </c>
      <c r="F26" s="22" t="s">
        <v>293</v>
      </c>
      <c r="G26" s="22" t="e" cm="1">
        <f t="array" aca="1" ref="G26" ca="1">_xll.RiskOutput("OES 3 Potential Dose Rate - Female of Reproductive Age")+PDRfem3/BWfem</f>
        <v>#NAME?</v>
      </c>
      <c r="H26" s="79" t="s">
        <v>248</v>
      </c>
    </row>
    <row r="27" spans="2:8" ht="96" x14ac:dyDescent="0.35">
      <c r="B27" s="78"/>
      <c r="C27" s="37" t="s">
        <v>251</v>
      </c>
      <c r="D27" s="37" t="s">
        <v>238</v>
      </c>
      <c r="E27" s="22" t="s">
        <v>294</v>
      </c>
      <c r="F27" s="37" t="s">
        <v>295</v>
      </c>
      <c r="G27" s="22" t="e" cm="1">
        <f t="array" aca="1" ref="G27" ca="1">_xll.RiskOutput("OES 3 Short-Term/Subchronic Retained Dose, Non-Cancer - Average Adult Worker")+IF((VLOOKUP(B23, 'Exposure Parameters'!$B$54:$M$62, 12, FALSE)) &gt;= EF_ST, (ARDavg3 * EF_ST / AT_ST * EF_3 / 250), (ARDavg3 * (VLOOKUP(B23, 'Exposure Parameters'!$B$54:$M$62, 12, FALSE) / AT_ST)))</f>
        <v>#NAME?</v>
      </c>
      <c r="H27" s="79" t="s">
        <v>248</v>
      </c>
    </row>
    <row r="28" spans="2:8" ht="96" x14ac:dyDescent="0.35">
      <c r="B28" s="78"/>
      <c r="C28" s="37" t="s">
        <v>251</v>
      </c>
      <c r="D28" s="37" t="s">
        <v>242</v>
      </c>
      <c r="E28" s="22" t="s">
        <v>296</v>
      </c>
      <c r="F28" s="37" t="s">
        <v>297</v>
      </c>
      <c r="G28" s="22" t="e" cm="1">
        <f t="array" aca="1" ref="G28" ca="1">_xll.RiskOutput("OES 3 Short-Term/Subchronic Retained Dose, Non-Cancer - Female of Reproductive Age")+IF((VLOOKUP(B23,'Exposure Parameters'!$B$54:$M$62,12,FALSE))&gt;=EF_ST,(ARDfem3*EF_ST/AT_ST* EF_3 / 250),(ARDfem3*(VLOOKUP(B23,'Exposure Parameters'!$B$54:$M$62,12,FALSE)/AT_ST)))</f>
        <v>#NAME?</v>
      </c>
      <c r="H28" s="79" t="s">
        <v>248</v>
      </c>
    </row>
    <row r="29" spans="2:8" ht="18" x14ac:dyDescent="0.35">
      <c r="B29" s="78"/>
      <c r="C29" s="37" t="s">
        <v>256</v>
      </c>
      <c r="D29" s="37" t="s">
        <v>238</v>
      </c>
      <c r="E29" s="22" t="s">
        <v>298</v>
      </c>
      <c r="F29" s="22" t="s">
        <v>299</v>
      </c>
      <c r="G29" s="22" t="e" cm="1">
        <f t="array" aca="1" ref="G29" ca="1">_xll.RiskOutput("OES 3 Chronic Retained Dose, Non-Cancer - Average Adult Worker")+ARDavg3*VLOOKUP(B23,'Exposure Parameters'!$B$54:$M$62,12,FALSE)*WY/(WY*EF_C)</f>
        <v>#NAME?</v>
      </c>
      <c r="H29" s="79" t="s">
        <v>248</v>
      </c>
    </row>
    <row r="30" spans="2:8" ht="18" x14ac:dyDescent="0.35">
      <c r="B30" s="78"/>
      <c r="C30" s="37" t="s">
        <v>256</v>
      </c>
      <c r="D30" s="37" t="s">
        <v>242</v>
      </c>
      <c r="E30" s="22" t="s">
        <v>300</v>
      </c>
      <c r="F30" s="22" t="s">
        <v>301</v>
      </c>
      <c r="G30" s="22" t="e" cm="1">
        <f t="array" aca="1" ref="G30" ca="1">_xll.RiskOutput("OES 3 Chronic Retained Dose, Non-Cancer - Female of Reproductive Age")+ARDfem3*VLOOKUP(B23,'Exposure Parameters'!$B$54:$M$62,12,FALSE)*WY/(WY*EF_C)</f>
        <v>#NAME?</v>
      </c>
      <c r="H30" s="79" t="s">
        <v>248</v>
      </c>
    </row>
    <row r="31" spans="2:8" ht="18" x14ac:dyDescent="0.35">
      <c r="B31" s="78"/>
      <c r="C31" s="37" t="s">
        <v>261</v>
      </c>
      <c r="D31" s="37" t="s">
        <v>238</v>
      </c>
      <c r="E31" s="22" t="s">
        <v>302</v>
      </c>
      <c r="F31" s="22" t="s">
        <v>303</v>
      </c>
      <c r="G31" s="22" t="e" cm="1">
        <f t="array" aca="1" ref="G31" ca="1">_xll.RiskOutput("OES 3 Lifetime Chronic Retained Dose, Cancer - Average Adult Worker")+ARDavg3*VLOOKUP(B23,'Exposure Parameters'!$B$54:$M$62,12,FALSE)*WY/AT_LCRD</f>
        <v>#NAME?</v>
      </c>
      <c r="H31" s="79" t="s">
        <v>248</v>
      </c>
    </row>
    <row r="32" spans="2:8" ht="18.75" thickBot="1" x14ac:dyDescent="0.4">
      <c r="B32" s="80"/>
      <c r="C32" s="81" t="s">
        <v>261</v>
      </c>
      <c r="D32" s="81" t="s">
        <v>242</v>
      </c>
      <c r="E32" s="82" t="s">
        <v>304</v>
      </c>
      <c r="F32" s="82" t="s">
        <v>305</v>
      </c>
      <c r="G32" s="82" t="e" cm="1">
        <f t="array" aca="1" ref="G32" ca="1">_xll.RiskOutput("OES 3 Lifetime Chronic Retained Dose, Cancer - Female of Reproductive Age")+ARDfem3*VLOOKUP(B23,'Exposure Parameters'!$B$54:$M$62,12,FALSE)*WY/AT_LCRD</f>
        <v>#NAME?</v>
      </c>
      <c r="H32" s="83" t="s">
        <v>248</v>
      </c>
    </row>
    <row r="33" spans="2:8" ht="18" x14ac:dyDescent="0.35">
      <c r="B33" s="84" t="s">
        <v>24</v>
      </c>
      <c r="C33" s="85" t="s">
        <v>237</v>
      </c>
      <c r="D33" s="85" t="s">
        <v>238</v>
      </c>
      <c r="E33" s="86" t="s">
        <v>306</v>
      </c>
      <c r="F33" s="86" t="s">
        <v>307</v>
      </c>
      <c r="G33" s="22" t="e" cm="1">
        <f t="array" aca="1" ref="G33" ca="1">_xll.RiskOutput("OES 4 Potential Dose Rate - Average Adult Worker")+Savg*Qu*fabs_4*VLOOKUP(B33, 'Exposure Parameters'!$B$12:$M$31, 12, FALSE)*FT</f>
        <v>#NAME?</v>
      </c>
      <c r="H33" s="87" t="s">
        <v>241</v>
      </c>
    </row>
    <row r="34" spans="2:8" ht="18" x14ac:dyDescent="0.35">
      <c r="B34" s="78"/>
      <c r="C34" s="37" t="s">
        <v>237</v>
      </c>
      <c r="D34" s="37" t="s">
        <v>242</v>
      </c>
      <c r="E34" s="22" t="s">
        <v>308</v>
      </c>
      <c r="F34" s="22" t="s">
        <v>309</v>
      </c>
      <c r="G34" s="22" t="e" cm="1">
        <f t="array" aca="1" ref="G34" ca="1">_xll.RiskOutput("OES 4 Potential Dose Rate - Female of Reproductive Age")+Sfem*Qu*fabs_4*VLOOKUP(B33, 'Exposure Parameters'!$B$12:$M$31, 12, FALSE)*FT</f>
        <v>#NAME?</v>
      </c>
      <c r="H34" s="79" t="s">
        <v>241</v>
      </c>
    </row>
    <row r="35" spans="2:8" ht="18" x14ac:dyDescent="0.35">
      <c r="B35" s="78"/>
      <c r="C35" s="37" t="s">
        <v>245</v>
      </c>
      <c r="D35" s="37" t="s">
        <v>238</v>
      </c>
      <c r="E35" s="22" t="s">
        <v>310</v>
      </c>
      <c r="F35" s="22" t="s">
        <v>311</v>
      </c>
      <c r="G35" s="22" t="e" cm="1">
        <f t="array" aca="1" ref="G35" ca="1">_xll.RiskOutput("OES 4 Potential Dose Rate - Average Adult Worker")+PDRavg4/BWavg</f>
        <v>#NAME?</v>
      </c>
      <c r="H35" s="79" t="s">
        <v>248</v>
      </c>
    </row>
    <row r="36" spans="2:8" ht="18" x14ac:dyDescent="0.35">
      <c r="B36" s="78"/>
      <c r="C36" s="37" t="s">
        <v>245</v>
      </c>
      <c r="D36" s="37" t="s">
        <v>242</v>
      </c>
      <c r="E36" s="22" t="s">
        <v>312</v>
      </c>
      <c r="F36" s="22" t="s">
        <v>313</v>
      </c>
      <c r="G36" s="22" t="e" cm="1">
        <f t="array" aca="1" ref="G36" ca="1">_xll.RiskOutput("OES 4 Potential Dose Rate - Female of Reproductive Age")+PDRfem4/BWfem</f>
        <v>#NAME?</v>
      </c>
      <c r="H36" s="79" t="s">
        <v>248</v>
      </c>
    </row>
    <row r="37" spans="2:8" ht="96" x14ac:dyDescent="0.35">
      <c r="B37" s="78"/>
      <c r="C37" s="37" t="s">
        <v>251</v>
      </c>
      <c r="D37" s="37" t="s">
        <v>238</v>
      </c>
      <c r="E37" s="22" t="s">
        <v>314</v>
      </c>
      <c r="F37" s="37" t="s">
        <v>315</v>
      </c>
      <c r="G37" s="22" t="e" cm="1">
        <f t="array" aca="1" ref="G37" ca="1">_xll.RiskOutput("OES 4 Short-Term/Subchronic Retained Dose, Non-Cancer - Average Adult Worker")+IF((VLOOKUP(B33, 'Exposure Parameters'!$B$54:$M$62, 12, FALSE)) &gt;= EF_ST, (ARDavg4 * EF_ST / AT_ST* EF_4 / 250), (ARDavg4 * (VLOOKUP(B33, 'Exposure Parameters'!$B$54:$M$62, 12, FALSE) / AT_ST)))</f>
        <v>#NAME?</v>
      </c>
      <c r="H37" s="79" t="s">
        <v>248</v>
      </c>
    </row>
    <row r="38" spans="2:8" ht="96" x14ac:dyDescent="0.35">
      <c r="B38" s="78"/>
      <c r="C38" s="37" t="s">
        <v>251</v>
      </c>
      <c r="D38" s="37" t="s">
        <v>242</v>
      </c>
      <c r="E38" s="22" t="s">
        <v>316</v>
      </c>
      <c r="F38" s="37" t="s">
        <v>317</v>
      </c>
      <c r="G38" s="22" t="e" cm="1">
        <f t="array" aca="1" ref="G38" ca="1">_xll.RiskOutput("OES 4 Short-Term/Subchronic Retained Dose, Non-Cancer - Female of Reproductive Age")+IF((VLOOKUP(B33,'Exposure Parameters'!$B$54:$M$62,12,FALSE))&gt;=EF_ST,(ARDfem4*EF_ST/AT_ST* EF_4 / 250),(ARDfem4*(VLOOKUP(B33,'Exposure Parameters'!$B$54:$M$62,12,FALSE)/AT_ST)))</f>
        <v>#NAME?</v>
      </c>
      <c r="H38" s="79" t="s">
        <v>248</v>
      </c>
    </row>
    <row r="39" spans="2:8" ht="18" x14ac:dyDescent="0.35">
      <c r="B39" s="78"/>
      <c r="C39" s="37" t="s">
        <v>256</v>
      </c>
      <c r="D39" s="37" t="s">
        <v>238</v>
      </c>
      <c r="E39" s="22" t="s">
        <v>318</v>
      </c>
      <c r="F39" s="22" t="s">
        <v>319</v>
      </c>
      <c r="G39" s="22" t="e" cm="1">
        <f t="array" aca="1" ref="G39" ca="1">_xll.RiskOutput("OES 4 Chronic Retained Dose, Non-Cancer - Average Adult Worker")+ARDavg4*VLOOKUP(B33,'Exposure Parameters'!$B$54:$M$62,12,FALSE)*WY/(WY*EF_C)</f>
        <v>#NAME?</v>
      </c>
      <c r="H39" s="79" t="s">
        <v>248</v>
      </c>
    </row>
    <row r="40" spans="2:8" ht="18" x14ac:dyDescent="0.35">
      <c r="B40" s="78"/>
      <c r="C40" s="37" t="s">
        <v>256</v>
      </c>
      <c r="D40" s="37" t="s">
        <v>242</v>
      </c>
      <c r="E40" s="22" t="s">
        <v>320</v>
      </c>
      <c r="F40" s="22" t="s">
        <v>321</v>
      </c>
      <c r="G40" s="22" t="e" cm="1">
        <f t="array" aca="1" ref="G40" ca="1">_xll.RiskOutput("OES 4 Chronic Retained Dose, Non-Cancer - Female of Reproductive Age")+ARDfem4*VLOOKUP(B33,'Exposure Parameters'!$B$54:$M$62,12,FALSE)*WY/(WY*EF_C)</f>
        <v>#NAME?</v>
      </c>
      <c r="H40" s="79" t="s">
        <v>248</v>
      </c>
    </row>
    <row r="41" spans="2:8" ht="18" x14ac:dyDescent="0.35">
      <c r="B41" s="78"/>
      <c r="C41" s="37" t="s">
        <v>261</v>
      </c>
      <c r="D41" s="37" t="s">
        <v>238</v>
      </c>
      <c r="E41" s="22" t="s">
        <v>322</v>
      </c>
      <c r="F41" s="22" t="s">
        <v>323</v>
      </c>
      <c r="G41" s="22" t="e" cm="1">
        <f t="array" aca="1" ref="G41" ca="1">_xll.RiskOutput("OES 4 Lifetime Chronic Retained Dose, Cancer - Average Adult Worker")+ARDavg4*VLOOKUP(B33,'Exposure Parameters'!$B$54:$M$62,12,FALSE)*WY/AT_LCRD</f>
        <v>#NAME?</v>
      </c>
      <c r="H41" s="79" t="s">
        <v>248</v>
      </c>
    </row>
    <row r="42" spans="2:8" ht="18.75" thickBot="1" x14ac:dyDescent="0.4">
      <c r="B42" s="80"/>
      <c r="C42" s="81" t="s">
        <v>261</v>
      </c>
      <c r="D42" s="81" t="s">
        <v>242</v>
      </c>
      <c r="E42" s="82" t="s">
        <v>324</v>
      </c>
      <c r="F42" s="82" t="s">
        <v>325</v>
      </c>
      <c r="G42" s="82" t="e" cm="1">
        <f t="array" aca="1" ref="G42" ca="1">_xll.RiskOutput("OES 4 Lifetime Chronic Retained Dose, Cancer - Female of Reproductive Age")+ARDfem4*VLOOKUP(B33,'Exposure Parameters'!$B$54:$M$62,12,FALSE)*WY/AT_LCRD</f>
        <v>#NAME?</v>
      </c>
      <c r="H42" s="83" t="s">
        <v>248</v>
      </c>
    </row>
    <row r="43" spans="2:8" ht="18" x14ac:dyDescent="0.35">
      <c r="B43" s="84" t="s">
        <v>26</v>
      </c>
      <c r="C43" s="85" t="s">
        <v>237</v>
      </c>
      <c r="D43" s="85" t="s">
        <v>238</v>
      </c>
      <c r="E43" s="86" t="s">
        <v>326</v>
      </c>
      <c r="F43" s="86" t="s">
        <v>327</v>
      </c>
      <c r="G43" s="22" t="e" cm="1">
        <f t="array" aca="1" ref="G43" ca="1">_xll.RiskOutput("OES 5 Potential Dose Rate - Average Adult Worker")+Savg*Qu*fabs_5*VLOOKUP(B43, 'Exposure Parameters'!$B$12:$M$31, 12, FALSE)*FT</f>
        <v>#NAME?</v>
      </c>
      <c r="H43" s="87" t="s">
        <v>241</v>
      </c>
    </row>
    <row r="44" spans="2:8" ht="18" x14ac:dyDescent="0.35">
      <c r="B44" s="78"/>
      <c r="C44" s="37" t="s">
        <v>237</v>
      </c>
      <c r="D44" s="37" t="s">
        <v>242</v>
      </c>
      <c r="E44" s="22" t="s">
        <v>328</v>
      </c>
      <c r="F44" s="22" t="s">
        <v>329</v>
      </c>
      <c r="G44" s="22" t="e" cm="1">
        <f t="array" aca="1" ref="G44" ca="1">_xll.RiskOutput("OES 5 Potential Dose Rate - Female of Reproductive Age")+Sfem*Qu*fabs_5*VLOOKUP(B43, 'Exposure Parameters'!$B$12:$M$31, 12, FALSE)*FT</f>
        <v>#NAME?</v>
      </c>
      <c r="H44" s="79" t="s">
        <v>241</v>
      </c>
    </row>
    <row r="45" spans="2:8" ht="18" x14ac:dyDescent="0.35">
      <c r="B45" s="78"/>
      <c r="C45" s="37" t="s">
        <v>245</v>
      </c>
      <c r="D45" s="37" t="s">
        <v>238</v>
      </c>
      <c r="E45" s="22" t="s">
        <v>330</v>
      </c>
      <c r="F45" s="22" t="s">
        <v>331</v>
      </c>
      <c r="G45" s="22" t="e" cm="1">
        <f t="array" aca="1" ref="G45" ca="1">_xll.RiskOutput("OES 5 Potential Dose Rate - Average Adult Worker")+PDRavg5/BWavg</f>
        <v>#NAME?</v>
      </c>
      <c r="H45" s="79" t="s">
        <v>248</v>
      </c>
    </row>
    <row r="46" spans="2:8" ht="18" x14ac:dyDescent="0.35">
      <c r="B46" s="78"/>
      <c r="C46" s="37" t="s">
        <v>245</v>
      </c>
      <c r="D46" s="37" t="s">
        <v>242</v>
      </c>
      <c r="E46" s="22" t="s">
        <v>332</v>
      </c>
      <c r="F46" s="22" t="s">
        <v>333</v>
      </c>
      <c r="G46" s="22" t="e" cm="1">
        <f t="array" aca="1" ref="G46" ca="1">_xll.RiskOutput("OES 5 Potential Dose Rate - Female of Reproductive Age")+PDRfem5/BWfem</f>
        <v>#NAME?</v>
      </c>
      <c r="H46" s="79" t="s">
        <v>248</v>
      </c>
    </row>
    <row r="47" spans="2:8" ht="96" x14ac:dyDescent="0.35">
      <c r="B47" s="78"/>
      <c r="C47" s="37" t="s">
        <v>251</v>
      </c>
      <c r="D47" s="37" t="s">
        <v>238</v>
      </c>
      <c r="E47" s="22" t="s">
        <v>334</v>
      </c>
      <c r="F47" s="37" t="s">
        <v>335</v>
      </c>
      <c r="G47" s="22" t="e" cm="1">
        <f t="array" aca="1" ref="G47" ca="1">_xll.RiskOutput("OES 5 Short-Term/Subchronic Retained Dose, Non-Cancer - Average Adult Worker")+IF((VLOOKUP(B43, 'Exposure Parameters'!$B$54:$M$62, 12, FALSE)) &gt;= EF_ST, (ARDavg5 * EF_ST / AT_ST* EF_5 / 250), (ARDavg5 * (VLOOKUP(B43, 'Exposure Parameters'!$B$54:$M$62, 12, FALSE) / AT_ST)))</f>
        <v>#NAME?</v>
      </c>
      <c r="H47" s="79" t="s">
        <v>248</v>
      </c>
    </row>
    <row r="48" spans="2:8" ht="96" x14ac:dyDescent="0.35">
      <c r="B48" s="78"/>
      <c r="C48" s="37" t="s">
        <v>251</v>
      </c>
      <c r="D48" s="37" t="s">
        <v>242</v>
      </c>
      <c r="E48" s="22" t="s">
        <v>336</v>
      </c>
      <c r="F48" s="37" t="s">
        <v>337</v>
      </c>
      <c r="G48" s="22" t="e" cm="1">
        <f t="array" aca="1" ref="G48" ca="1">_xll.RiskOutput("OES 5 Short-Term/Subchronic Retained Dose, Non-Cancer - Female of Reproductive Age")+IF((VLOOKUP(B43,'Exposure Parameters'!$B$54:$M$62,12,FALSE))&gt;=EF_ST,(ARDfem5*EF_ST/AT_ST* EF_5 / 250),(ARDfem5*(VLOOKUP(B43,'Exposure Parameters'!$B$54:$M$62,12,FALSE)/AT_ST)))</f>
        <v>#NAME?</v>
      </c>
      <c r="H48" s="79" t="s">
        <v>248</v>
      </c>
    </row>
    <row r="49" spans="2:8" ht="18" x14ac:dyDescent="0.35">
      <c r="B49" s="78"/>
      <c r="C49" s="37" t="s">
        <v>256</v>
      </c>
      <c r="D49" s="37" t="s">
        <v>238</v>
      </c>
      <c r="E49" s="22" t="s">
        <v>338</v>
      </c>
      <c r="F49" s="22" t="s">
        <v>339</v>
      </c>
      <c r="G49" s="22" t="e" cm="1">
        <f t="array" aca="1" ref="G49" ca="1">_xll.RiskOutput("OES 5 Chronic Retained Dose, Non-Cancer - Average Adult Worker")+ARDavg5*VLOOKUP(B43,'Exposure Parameters'!$B$54:$M$62,12,FALSE)*WY/(WY*EF_C)</f>
        <v>#NAME?</v>
      </c>
      <c r="H49" s="79" t="s">
        <v>248</v>
      </c>
    </row>
    <row r="50" spans="2:8" ht="18" x14ac:dyDescent="0.35">
      <c r="B50" s="78"/>
      <c r="C50" s="37" t="s">
        <v>256</v>
      </c>
      <c r="D50" s="37" t="s">
        <v>242</v>
      </c>
      <c r="E50" s="22" t="s">
        <v>340</v>
      </c>
      <c r="F50" s="22" t="s">
        <v>341</v>
      </c>
      <c r="G50" s="22" t="e" cm="1">
        <f t="array" aca="1" ref="G50" ca="1">_xll.RiskOutput("OES 5 Chronic Retained Dose, Non-Cancer - Female of Reproductive Age")+ARDfem5*VLOOKUP(B43,'Exposure Parameters'!$B$54:$M$62,12,FALSE)*WY/(WY*EF_C)</f>
        <v>#NAME?</v>
      </c>
      <c r="H50" s="79" t="s">
        <v>248</v>
      </c>
    </row>
    <row r="51" spans="2:8" ht="18" x14ac:dyDescent="0.35">
      <c r="B51" s="78"/>
      <c r="C51" s="37" t="s">
        <v>261</v>
      </c>
      <c r="D51" s="37" t="s">
        <v>238</v>
      </c>
      <c r="E51" s="22" t="s">
        <v>342</v>
      </c>
      <c r="F51" s="22" t="s">
        <v>343</v>
      </c>
      <c r="G51" s="22" t="e" cm="1">
        <f t="array" aca="1" ref="G51" ca="1">_xll.RiskOutput("OES 5 Lifetime Chronic Retained Dose, Cancer - Average Adult Worker")+ARDavg5*VLOOKUP(B43,'Exposure Parameters'!$B$54:$M$62,12,FALSE)*WY/AT_LCRD</f>
        <v>#NAME?</v>
      </c>
      <c r="H51" s="79" t="s">
        <v>248</v>
      </c>
    </row>
    <row r="52" spans="2:8" ht="18.75" thickBot="1" x14ac:dyDescent="0.4">
      <c r="B52" s="80"/>
      <c r="C52" s="81" t="s">
        <v>261</v>
      </c>
      <c r="D52" s="81" t="s">
        <v>242</v>
      </c>
      <c r="E52" s="82" t="s">
        <v>344</v>
      </c>
      <c r="F52" s="82" t="s">
        <v>345</v>
      </c>
      <c r="G52" s="82" t="e" cm="1">
        <f t="array" aca="1" ref="G52" ca="1">_xll.RiskOutput("OES 5 Lifetime Chronic Retained Dose, Cancer - Female of Reproductive Age")+ARDfem5*VLOOKUP(B43,'Exposure Parameters'!$B$54:$M$62,12,FALSE)*WY/AT_LCRD</f>
        <v>#NAME?</v>
      </c>
      <c r="H52" s="83" t="s">
        <v>248</v>
      </c>
    </row>
    <row r="53" spans="2:8" ht="18" x14ac:dyDescent="0.35">
      <c r="B53" s="88" t="s">
        <v>28</v>
      </c>
      <c r="C53" s="89" t="s">
        <v>237</v>
      </c>
      <c r="D53" s="89" t="s">
        <v>238</v>
      </c>
      <c r="E53" s="86" t="s">
        <v>346</v>
      </c>
      <c r="F53" s="86" t="s">
        <v>347</v>
      </c>
      <c r="G53" s="22" t="e" cm="1">
        <f t="array" aca="1" ref="G53" ca="1">_xll.RiskOutput("OES 6 Potential Dose Rate - Average Adult Worker")+Savg*Qu*fabs_6*VLOOKUP(B53, 'Exposure Parameters'!$B$12:$M$31, 12, FALSE)*FT</f>
        <v>#NAME?</v>
      </c>
      <c r="H53" s="87" t="s">
        <v>241</v>
      </c>
    </row>
    <row r="54" spans="2:8" ht="18" x14ac:dyDescent="0.35">
      <c r="B54" s="78"/>
      <c r="C54" s="37" t="s">
        <v>237</v>
      </c>
      <c r="D54" s="37" t="s">
        <v>242</v>
      </c>
      <c r="E54" s="22" t="s">
        <v>348</v>
      </c>
      <c r="F54" s="22" t="s">
        <v>349</v>
      </c>
      <c r="G54" s="22" t="e" cm="1">
        <f t="array" aca="1" ref="G54" ca="1">_xll.RiskOutput("OES 6 Potential Dose Rate - Female of Reproductive Age")+Sfem*Qu*fabs_6*VLOOKUP(B53, 'Exposure Parameters'!$B$12:$M$31, 12, FALSE)*FT</f>
        <v>#NAME?</v>
      </c>
      <c r="H54" s="79" t="s">
        <v>241</v>
      </c>
    </row>
    <row r="55" spans="2:8" ht="18" x14ac:dyDescent="0.35">
      <c r="B55" s="78"/>
      <c r="C55" s="37" t="s">
        <v>245</v>
      </c>
      <c r="D55" s="37" t="s">
        <v>238</v>
      </c>
      <c r="E55" s="22" t="s">
        <v>350</v>
      </c>
      <c r="F55" s="22" t="s">
        <v>351</v>
      </c>
      <c r="G55" s="22" t="e" cm="1">
        <f t="array" aca="1" ref="G55" ca="1">_xll.RiskOutput("OES 6 Potential Dose Rate - Average Adult Worker")+PDRavg6/BWavg</f>
        <v>#NAME?</v>
      </c>
      <c r="H55" s="79" t="s">
        <v>248</v>
      </c>
    </row>
    <row r="56" spans="2:8" ht="18" x14ac:dyDescent="0.35">
      <c r="B56" s="78"/>
      <c r="C56" s="37" t="s">
        <v>245</v>
      </c>
      <c r="D56" s="37" t="s">
        <v>242</v>
      </c>
      <c r="E56" s="22" t="s">
        <v>352</v>
      </c>
      <c r="F56" s="22" t="s">
        <v>353</v>
      </c>
      <c r="G56" s="22" t="e" cm="1">
        <f t="array" aca="1" ref="G56" ca="1">_xll.RiskOutput("OES 6 Potential Dose Rate - Female of Reproductive Age")+PDRfem6/BWfem</f>
        <v>#NAME?</v>
      </c>
      <c r="H56" s="79" t="s">
        <v>248</v>
      </c>
    </row>
    <row r="57" spans="2:8" ht="96" x14ac:dyDescent="0.35">
      <c r="B57" s="78"/>
      <c r="C57" s="37" t="s">
        <v>251</v>
      </c>
      <c r="D57" s="37" t="s">
        <v>238</v>
      </c>
      <c r="E57" s="22" t="s">
        <v>354</v>
      </c>
      <c r="F57" s="37" t="s">
        <v>355</v>
      </c>
      <c r="G57" s="22" t="e" cm="1">
        <f t="array" aca="1" ref="G57" ca="1">_xll.RiskOutput("OES 6 Short-Term/Subchronic Retained Dose, Non-Cancer - Average Adult Worker")+IF((VLOOKUP(B53, 'Exposure Parameters'!$B$54:$M$62, 12, FALSE)) &gt;= EF_ST, (ARDavg6 * EF_ST / AT_ST* EF_6 / 250), (ARDavg6 * (VLOOKUP(B53, 'Exposure Parameters'!$B$54:$M$62, 12, FALSE) / AT_ST)))</f>
        <v>#NAME?</v>
      </c>
      <c r="H57" s="79" t="s">
        <v>248</v>
      </c>
    </row>
    <row r="58" spans="2:8" ht="96" x14ac:dyDescent="0.35">
      <c r="B58" s="78"/>
      <c r="C58" s="37" t="s">
        <v>251</v>
      </c>
      <c r="D58" s="37" t="s">
        <v>242</v>
      </c>
      <c r="E58" s="22" t="s">
        <v>356</v>
      </c>
      <c r="F58" s="37" t="s">
        <v>357</v>
      </c>
      <c r="G58" s="22" t="e" cm="1">
        <f t="array" aca="1" ref="G58" ca="1">_xll.RiskOutput("OES 6 Short-Term/Subchronic Retained Dose, Non-Cancer - Female of Reproductive Age")+IF((VLOOKUP(B53,'Exposure Parameters'!$B$54:$M$62,12,FALSE))&gt;=EF_ST,(ARDfem6*EF_ST/AT_ST* EF_6 / 250),(ARDfem6*(VLOOKUP(B53,'Exposure Parameters'!$B$54:$M$62,12,FALSE)/AT_ST)))</f>
        <v>#NAME?</v>
      </c>
      <c r="H58" s="79" t="s">
        <v>248</v>
      </c>
    </row>
    <row r="59" spans="2:8" ht="18" x14ac:dyDescent="0.35">
      <c r="B59" s="78"/>
      <c r="C59" s="37" t="s">
        <v>256</v>
      </c>
      <c r="D59" s="37" t="s">
        <v>238</v>
      </c>
      <c r="E59" s="22" t="s">
        <v>358</v>
      </c>
      <c r="F59" s="22" t="s">
        <v>359</v>
      </c>
      <c r="G59" s="22" t="e" cm="1">
        <f t="array" aca="1" ref="G59" ca="1">_xll.RiskOutput("OES 6 Chronic Retained Dose, Non-Cancer - Average Adult Worker")+ARDavg6*VLOOKUP(B53,'Exposure Parameters'!$B$54:$M$62,12,FALSE)*WY/(WY*EF_C)</f>
        <v>#NAME?</v>
      </c>
      <c r="H59" s="79" t="s">
        <v>248</v>
      </c>
    </row>
    <row r="60" spans="2:8" ht="18" x14ac:dyDescent="0.35">
      <c r="B60" s="78"/>
      <c r="C60" s="37" t="s">
        <v>256</v>
      </c>
      <c r="D60" s="37" t="s">
        <v>242</v>
      </c>
      <c r="E60" s="22" t="s">
        <v>360</v>
      </c>
      <c r="F60" s="22" t="s">
        <v>361</v>
      </c>
      <c r="G60" s="22" t="e" cm="1">
        <f t="array" aca="1" ref="G60" ca="1">_xll.RiskOutput("OES 6 Chronic Retained Dose, Non-Cancer - Female of Reproductive Age")+ARDfem6*VLOOKUP(B53,'Exposure Parameters'!$B$54:$M$62,12,FALSE)*WY/(WY*EF_C)</f>
        <v>#NAME?</v>
      </c>
      <c r="H60" s="79" t="s">
        <v>248</v>
      </c>
    </row>
    <row r="61" spans="2:8" ht="18" x14ac:dyDescent="0.35">
      <c r="B61" s="78"/>
      <c r="C61" s="37" t="s">
        <v>261</v>
      </c>
      <c r="D61" s="37" t="s">
        <v>238</v>
      </c>
      <c r="E61" s="22" t="s">
        <v>362</v>
      </c>
      <c r="F61" s="22" t="s">
        <v>363</v>
      </c>
      <c r="G61" s="22" t="e" cm="1">
        <f t="array" aca="1" ref="G61" ca="1">_xll.RiskOutput("OES 6 Lifetime Chronic Retained Dose, Cancer - Average Adult Worker")+ARDavg6*VLOOKUP(B53,'Exposure Parameters'!$B$54:$M$62,12,FALSE)*WY/AT_LCRD</f>
        <v>#NAME?</v>
      </c>
      <c r="H61" s="79" t="s">
        <v>248</v>
      </c>
    </row>
    <row r="62" spans="2:8" ht="18.75" thickBot="1" x14ac:dyDescent="0.4">
      <c r="B62" s="80"/>
      <c r="C62" s="81" t="s">
        <v>261</v>
      </c>
      <c r="D62" s="81" t="s">
        <v>242</v>
      </c>
      <c r="E62" s="82" t="s">
        <v>364</v>
      </c>
      <c r="F62" s="82" t="s">
        <v>365</v>
      </c>
      <c r="G62" s="82" t="e" cm="1">
        <f t="array" aca="1" ref="G62" ca="1">_xll.RiskOutput("OES 6 Lifetime Chronic Retained Dose, Cancer - Female of Reproductive Age")+ARDfem6*VLOOKUP(B53,'Exposure Parameters'!$B$54:$M$62,12,FALSE)*WY/AT_LCRD</f>
        <v>#NAME?</v>
      </c>
      <c r="H62" s="83" t="s">
        <v>248</v>
      </c>
    </row>
    <row r="63" spans="2:8" ht="18" x14ac:dyDescent="0.35">
      <c r="B63" s="88" t="s">
        <v>32</v>
      </c>
      <c r="C63" s="89" t="s">
        <v>237</v>
      </c>
      <c r="D63" s="89" t="s">
        <v>238</v>
      </c>
      <c r="E63" s="86" t="s">
        <v>366</v>
      </c>
      <c r="F63" s="86" t="s">
        <v>367</v>
      </c>
      <c r="G63" s="22" t="e" cm="1">
        <f t="array" aca="1" ref="G63" ca="1">_xll.RiskOutput("OES 8 Potential Dose Rate - Average Adult Worker")+Savg*Qu*fabs_8*VLOOKUP(B63, 'Exposure Parameters'!$B$12:$M$31, 12, FALSE)*FT</f>
        <v>#NAME?</v>
      </c>
      <c r="H63" s="87" t="s">
        <v>241</v>
      </c>
    </row>
    <row r="64" spans="2:8" ht="18" x14ac:dyDescent="0.35">
      <c r="B64" s="78"/>
      <c r="C64" s="37" t="s">
        <v>237</v>
      </c>
      <c r="D64" s="37" t="s">
        <v>242</v>
      </c>
      <c r="E64" s="22" t="s">
        <v>368</v>
      </c>
      <c r="F64" s="22" t="s">
        <v>369</v>
      </c>
      <c r="G64" s="22" t="e" cm="1">
        <f t="array" aca="1" ref="G64" ca="1">_xll.RiskOutput("OES 8 Potential Dose Rate - Female of Reproductive Age")+Sfem*Qu*fabs_8*VLOOKUP(B63, 'Exposure Parameters'!$B$12:$M$31, 12, FALSE)*FT</f>
        <v>#NAME?</v>
      </c>
      <c r="H64" s="79" t="s">
        <v>241</v>
      </c>
    </row>
    <row r="65" spans="2:8" ht="18" x14ac:dyDescent="0.35">
      <c r="B65" s="78"/>
      <c r="C65" s="37" t="s">
        <v>245</v>
      </c>
      <c r="D65" s="37" t="s">
        <v>238</v>
      </c>
      <c r="E65" s="22" t="s">
        <v>370</v>
      </c>
      <c r="F65" s="22" t="s">
        <v>371</v>
      </c>
      <c r="G65" s="22" t="e" cm="1">
        <f t="array" aca="1" ref="G65" ca="1">_xll.RiskOutput("OES 8 Potential Dose Rate - Average Adult Worker")+PDRavg8/BWavg</f>
        <v>#NAME?</v>
      </c>
      <c r="H65" s="79" t="s">
        <v>248</v>
      </c>
    </row>
    <row r="66" spans="2:8" ht="18" x14ac:dyDescent="0.35">
      <c r="B66" s="78"/>
      <c r="C66" s="37" t="s">
        <v>245</v>
      </c>
      <c r="D66" s="37" t="s">
        <v>242</v>
      </c>
      <c r="E66" s="22" t="s">
        <v>372</v>
      </c>
      <c r="F66" s="22" t="s">
        <v>373</v>
      </c>
      <c r="G66" s="22" t="e" cm="1">
        <f t="array" aca="1" ref="G66" ca="1">_xll.RiskOutput("OES 8 Potential Dose Rate - Female of Reproductive Age")+PDRfem8/BWfem</f>
        <v>#NAME?</v>
      </c>
      <c r="H66" s="79" t="s">
        <v>248</v>
      </c>
    </row>
    <row r="67" spans="2:8" ht="96" x14ac:dyDescent="0.35">
      <c r="B67" s="78"/>
      <c r="C67" s="37" t="s">
        <v>251</v>
      </c>
      <c r="D67" s="37" t="s">
        <v>238</v>
      </c>
      <c r="E67" s="22" t="s">
        <v>374</v>
      </c>
      <c r="F67" s="37" t="s">
        <v>375</v>
      </c>
      <c r="G67" s="22" t="e" cm="1">
        <f t="array" aca="1" ref="G67" ca="1">_xll.RiskOutput("OES 8 Short-Term/Subchronic Retained Dose, Non-Cancer - Average Adult Worker")+IF((VLOOKUP(B63, 'Exposure Parameters'!$B$54:$M$62, 12, FALSE)) &gt;= EF_ST, (ARDavg8 * EF_ST / AT_ST* EF_8 / 250), (ARDavg8 * (VLOOKUP(B63, 'Exposure Parameters'!$B$54:$M$62, 12, FALSE) / AT_ST)))</f>
        <v>#NAME?</v>
      </c>
      <c r="H67" s="79" t="s">
        <v>248</v>
      </c>
    </row>
    <row r="68" spans="2:8" ht="96" x14ac:dyDescent="0.35">
      <c r="B68" s="78"/>
      <c r="C68" s="37" t="s">
        <v>251</v>
      </c>
      <c r="D68" s="37" t="s">
        <v>242</v>
      </c>
      <c r="E68" s="22" t="s">
        <v>376</v>
      </c>
      <c r="F68" s="37" t="s">
        <v>377</v>
      </c>
      <c r="G68" s="22" t="e" cm="1">
        <f t="array" aca="1" ref="G68" ca="1">_xll.RiskOutput("OES 8 Short-Term/Subchronic Retained Dose, Non-Cancer - Female of Reproductive Age")+IF((VLOOKUP(B63,'Exposure Parameters'!$B$54:$M$62,12,FALSE))&gt;=EF_ST,(ARDfem8*EF_ST/AT_ST* EF_8 / 250),(ARDfem8*(VLOOKUP(B63,'Exposure Parameters'!$B$54:$M$62,12,FALSE)/AT_ST)))</f>
        <v>#NAME?</v>
      </c>
      <c r="H68" s="79" t="s">
        <v>248</v>
      </c>
    </row>
    <row r="69" spans="2:8" ht="18" x14ac:dyDescent="0.35">
      <c r="B69" s="78"/>
      <c r="C69" s="37" t="s">
        <v>256</v>
      </c>
      <c r="D69" s="37" t="s">
        <v>238</v>
      </c>
      <c r="E69" s="22" t="s">
        <v>378</v>
      </c>
      <c r="F69" s="22" t="s">
        <v>379</v>
      </c>
      <c r="G69" s="22" t="e" cm="1">
        <f t="array" aca="1" ref="G69" ca="1">_xll.RiskOutput("OES 8 Chronic Retained Dose, Non-Cancer - Average Adult Worker")+ARDavg8*VLOOKUP(B63,'Exposure Parameters'!$B$54:$M$62,12,FALSE)*WY/(WY*EF_C)</f>
        <v>#NAME?</v>
      </c>
      <c r="H69" s="79" t="s">
        <v>248</v>
      </c>
    </row>
    <row r="70" spans="2:8" ht="18" x14ac:dyDescent="0.35">
      <c r="B70" s="78"/>
      <c r="C70" s="37" t="s">
        <v>256</v>
      </c>
      <c r="D70" s="37" t="s">
        <v>242</v>
      </c>
      <c r="E70" s="22" t="s">
        <v>380</v>
      </c>
      <c r="F70" s="22" t="s">
        <v>381</v>
      </c>
      <c r="G70" s="22" t="e" cm="1">
        <f t="array" aca="1" ref="G70" ca="1">_xll.RiskOutput("OES 8 Chronic Retained Dose, Non-Cancer - Female of Reproductive Age")+ARDfem8*VLOOKUP(B63,'Exposure Parameters'!$B$54:$M$62,12,FALSE)*WY/(WY*EF_C)</f>
        <v>#NAME?</v>
      </c>
      <c r="H70" s="79" t="s">
        <v>248</v>
      </c>
    </row>
    <row r="71" spans="2:8" ht="18" x14ac:dyDescent="0.35">
      <c r="B71" s="78"/>
      <c r="C71" s="37" t="s">
        <v>261</v>
      </c>
      <c r="D71" s="37" t="s">
        <v>238</v>
      </c>
      <c r="E71" s="22" t="s">
        <v>382</v>
      </c>
      <c r="F71" s="22" t="s">
        <v>383</v>
      </c>
      <c r="G71" s="22" t="e" cm="1">
        <f t="array" aca="1" ref="G71" ca="1">_xll.RiskOutput("OES 8 Lifetime Chronic Retained Dose, Cancer - Average Adult Worker")+ARDavg8*VLOOKUP(B63,'Exposure Parameters'!$B$54:$M$62,12,FALSE)*WY/AT_LCRD</f>
        <v>#NAME?</v>
      </c>
      <c r="H71" s="79" t="s">
        <v>248</v>
      </c>
    </row>
    <row r="72" spans="2:8" ht="18.75" thickBot="1" x14ac:dyDescent="0.4">
      <c r="B72" s="80"/>
      <c r="C72" s="81" t="s">
        <v>261</v>
      </c>
      <c r="D72" s="81" t="s">
        <v>242</v>
      </c>
      <c r="E72" s="82" t="s">
        <v>384</v>
      </c>
      <c r="F72" s="82" t="s">
        <v>385</v>
      </c>
      <c r="G72" s="82" t="e" cm="1">
        <f t="array" aca="1" ref="G72" ca="1">_xll.RiskOutput("OES 8 Lifetime Chronic Retained Dose, Cancer - Female of Reproductive Age")+ARDfem8*VLOOKUP(B63,'Exposure Parameters'!$B$54:$M$62,12,FALSE)*WY/AT_LCRD</f>
        <v>#NAME?</v>
      </c>
      <c r="H72" s="83" t="s">
        <v>248</v>
      </c>
    </row>
    <row r="73" spans="2:8" ht="18" x14ac:dyDescent="0.35">
      <c r="B73" s="88" t="s">
        <v>34</v>
      </c>
      <c r="C73" s="89" t="s">
        <v>237</v>
      </c>
      <c r="D73" s="89" t="s">
        <v>238</v>
      </c>
      <c r="E73" s="86" t="s">
        <v>386</v>
      </c>
      <c r="F73" s="86" t="s">
        <v>387</v>
      </c>
      <c r="G73" s="22" t="e" cm="1">
        <f t="array" aca="1" ref="G73" ca="1">_xll.RiskOutput("OES 9 Potential Dose Rate - Average Adult Worker")+Savg*Qu*fabs_9*VLOOKUP(B73, 'Exposure Parameters'!$B$12:$M$31, 12, FALSE)*FT</f>
        <v>#NAME?</v>
      </c>
      <c r="H73" s="87" t="s">
        <v>241</v>
      </c>
    </row>
    <row r="74" spans="2:8" ht="18" x14ac:dyDescent="0.35">
      <c r="B74" s="78"/>
      <c r="C74" s="37" t="s">
        <v>237</v>
      </c>
      <c r="D74" s="37" t="s">
        <v>242</v>
      </c>
      <c r="E74" s="22" t="s">
        <v>388</v>
      </c>
      <c r="F74" s="22" t="s">
        <v>389</v>
      </c>
      <c r="G74" s="22" t="e" cm="1">
        <f t="array" aca="1" ref="G74" ca="1">_xll.RiskOutput("OES 9 Potential Dose Rate - Female of Reproductive Age")+Sfem*Qu*fabs_9*VLOOKUP(B73, 'Exposure Parameters'!$B$12:$M$31, 12, FALSE)*FT</f>
        <v>#NAME?</v>
      </c>
      <c r="H74" s="79" t="s">
        <v>241</v>
      </c>
    </row>
    <row r="75" spans="2:8" ht="18" x14ac:dyDescent="0.35">
      <c r="B75" s="78"/>
      <c r="C75" s="37" t="s">
        <v>245</v>
      </c>
      <c r="D75" s="37" t="s">
        <v>238</v>
      </c>
      <c r="E75" s="22" t="s">
        <v>390</v>
      </c>
      <c r="F75" s="22" t="s">
        <v>391</v>
      </c>
      <c r="G75" s="22" t="e" cm="1">
        <f t="array" aca="1" ref="G75" ca="1">_xll.RiskOutput("OES 9 Potential Dose Rate - Average Adult Worker")+PDRavg9/BWavg</f>
        <v>#NAME?</v>
      </c>
      <c r="H75" s="79" t="s">
        <v>248</v>
      </c>
    </row>
    <row r="76" spans="2:8" ht="18" x14ac:dyDescent="0.35">
      <c r="B76" s="78"/>
      <c r="C76" s="37" t="s">
        <v>245</v>
      </c>
      <c r="D76" s="37" t="s">
        <v>242</v>
      </c>
      <c r="E76" s="22" t="s">
        <v>392</v>
      </c>
      <c r="F76" s="22" t="s">
        <v>393</v>
      </c>
      <c r="G76" s="22" t="e" cm="1">
        <f t="array" aca="1" ref="G76" ca="1">_xll.RiskOutput("OES 9 Potential Dose Rate - Female of Reproductive Age")+PDRfem9/BWfem</f>
        <v>#NAME?</v>
      </c>
      <c r="H76" s="79" t="s">
        <v>248</v>
      </c>
    </row>
    <row r="77" spans="2:8" ht="96" x14ac:dyDescent="0.35">
      <c r="B77" s="78"/>
      <c r="C77" s="37" t="s">
        <v>251</v>
      </c>
      <c r="D77" s="37" t="s">
        <v>238</v>
      </c>
      <c r="E77" s="22" t="s">
        <v>394</v>
      </c>
      <c r="F77" s="37" t="s">
        <v>395</v>
      </c>
      <c r="G77" s="22" t="e" cm="1">
        <f t="array" aca="1" ref="G77" ca="1">_xll.RiskOutput("OES 9 Short-Term/Subchronic Retained Dose, Non-Cancer - Average Adult Worker")+IF((VLOOKUP(B73, 'Exposure Parameters'!$B$54:$M$62, 12, FALSE)) &gt;= EF_ST, (ARDavg9 * EF_ST / AT_ST* EF_9 / 250), (ARDavg9 * (VLOOKUP(B73, 'Exposure Parameters'!$B$54:$M$62, 12, FALSE) / AT_ST)))</f>
        <v>#NAME?</v>
      </c>
      <c r="H77" s="79" t="s">
        <v>248</v>
      </c>
    </row>
    <row r="78" spans="2:8" ht="96" x14ac:dyDescent="0.35">
      <c r="B78" s="78"/>
      <c r="C78" s="37" t="s">
        <v>251</v>
      </c>
      <c r="D78" s="37" t="s">
        <v>242</v>
      </c>
      <c r="E78" s="22" t="s">
        <v>396</v>
      </c>
      <c r="F78" s="37" t="s">
        <v>397</v>
      </c>
      <c r="G78" s="22" t="e" cm="1">
        <f t="array" aca="1" ref="G78" ca="1">_xll.RiskOutput("OES 9 Short-Term/Subchronic Retained Dose, Non-Cancer - Female of Reproductive Age")+IF((VLOOKUP(B73,'Exposure Parameters'!$B$54:$M$62,12,FALSE))&gt;=EF_ST,(ARDfem9*EF_ST/AT_ST* EF_9 / 250),(ARDfem9*(VLOOKUP(B73,'Exposure Parameters'!$B$54:$M$62,12,FALSE)/AT_ST)))</f>
        <v>#NAME?</v>
      </c>
      <c r="H78" s="79" t="s">
        <v>248</v>
      </c>
    </row>
    <row r="79" spans="2:8" ht="18" x14ac:dyDescent="0.35">
      <c r="B79" s="78"/>
      <c r="C79" s="37" t="s">
        <v>256</v>
      </c>
      <c r="D79" s="37" t="s">
        <v>238</v>
      </c>
      <c r="E79" s="22" t="s">
        <v>398</v>
      </c>
      <c r="F79" s="22" t="s">
        <v>399</v>
      </c>
      <c r="G79" s="22" t="e" cm="1">
        <f t="array" aca="1" ref="G79" ca="1">_xll.RiskOutput("OES 9 Chronic Retained Dose, Non-Cancer - Average Adult Worker")+ARDavg9*VLOOKUP(B73,'Exposure Parameters'!$B$54:$M$62,12,FALSE)*WY/(WY*EF_C)</f>
        <v>#NAME?</v>
      </c>
      <c r="H79" s="79" t="s">
        <v>248</v>
      </c>
    </row>
    <row r="80" spans="2:8" ht="18" x14ac:dyDescent="0.35">
      <c r="B80" s="78"/>
      <c r="C80" s="37" t="s">
        <v>256</v>
      </c>
      <c r="D80" s="37" t="s">
        <v>242</v>
      </c>
      <c r="E80" s="22" t="s">
        <v>400</v>
      </c>
      <c r="F80" s="22" t="s">
        <v>401</v>
      </c>
      <c r="G80" s="22" t="e" cm="1">
        <f t="array" aca="1" ref="G80" ca="1">_xll.RiskOutput("OES 9 Chronic Retained Dose, Non-Cancer - Female of Reproductive Age")+ARDfem9*VLOOKUP(B73,'Exposure Parameters'!$B$54:$M$62,12,FALSE)*WY/(WY*EF_C)</f>
        <v>#NAME?</v>
      </c>
      <c r="H80" s="79" t="s">
        <v>248</v>
      </c>
    </row>
    <row r="81" spans="2:8" ht="18" x14ac:dyDescent="0.35">
      <c r="B81" s="78"/>
      <c r="C81" s="37" t="s">
        <v>261</v>
      </c>
      <c r="D81" s="37" t="s">
        <v>238</v>
      </c>
      <c r="E81" s="22" t="s">
        <v>402</v>
      </c>
      <c r="F81" s="22" t="s">
        <v>403</v>
      </c>
      <c r="G81" s="22" t="e" cm="1">
        <f t="array" aca="1" ref="G81" ca="1">_xll.RiskOutput("OES 9 Lifetime Chronic Retained Dose, Cancer - Average Adult Worker")+ARDavg9*VLOOKUP(B73,'Exposure Parameters'!$B$54:$M$62,12,FALSE)*WY/AT_LCRD</f>
        <v>#NAME?</v>
      </c>
      <c r="H81" s="79" t="s">
        <v>248</v>
      </c>
    </row>
    <row r="82" spans="2:8" ht="18.75" thickBot="1" x14ac:dyDescent="0.4">
      <c r="B82" s="80"/>
      <c r="C82" s="81" t="s">
        <v>261</v>
      </c>
      <c r="D82" s="81" t="s">
        <v>242</v>
      </c>
      <c r="E82" s="82" t="s">
        <v>404</v>
      </c>
      <c r="F82" s="82" t="s">
        <v>405</v>
      </c>
      <c r="G82" s="82" t="e" cm="1">
        <f t="array" aca="1" ref="G82" ca="1">_xll.RiskOutput("OES 9 Lifetime Chronic Retained Dose, Cancer - Female of Reproductive Age")+ARDfem9*VLOOKUP(B73,'Exposure Parameters'!$B$54:$M$62,12,FALSE)*WY/AT_LCRD</f>
        <v>#NAME?</v>
      </c>
      <c r="H82" s="83" t="s">
        <v>248</v>
      </c>
    </row>
    <row r="83" spans="2:8" ht="18" x14ac:dyDescent="0.35">
      <c r="B83" s="88" t="s">
        <v>36</v>
      </c>
      <c r="C83" s="89" t="s">
        <v>237</v>
      </c>
      <c r="D83" s="89" t="s">
        <v>238</v>
      </c>
      <c r="E83" s="86" t="s">
        <v>406</v>
      </c>
      <c r="F83" s="86" t="s">
        <v>407</v>
      </c>
      <c r="G83" s="22" t="e" cm="1">
        <f t="array" aca="1" ref="G83" ca="1">_xll.RiskOutput("OES 10 Potential Dose Rate - Average Adult Worker")+Savg*Qu*fabs_10*VLOOKUP(B83, 'Exposure Parameters'!$B$12:$M$31, 12, FALSE)*FT</f>
        <v>#NAME?</v>
      </c>
      <c r="H83" s="87" t="s">
        <v>241</v>
      </c>
    </row>
    <row r="84" spans="2:8" ht="18" x14ac:dyDescent="0.35">
      <c r="B84" s="78"/>
      <c r="C84" s="37" t="s">
        <v>237</v>
      </c>
      <c r="D84" s="37" t="s">
        <v>242</v>
      </c>
      <c r="E84" s="22" t="s">
        <v>408</v>
      </c>
      <c r="F84" s="22" t="s">
        <v>409</v>
      </c>
      <c r="G84" s="22" t="e" cm="1">
        <f t="array" aca="1" ref="G84" ca="1">_xll.RiskOutput("OES 10 Potential Dose Rate - Female of Reproductive Age")+Sfem*Qu*fabs_10*VLOOKUP(B83, 'Exposure Parameters'!$B$12:$M$31, 12, FALSE)*FT</f>
        <v>#NAME?</v>
      </c>
      <c r="H84" s="79" t="s">
        <v>241</v>
      </c>
    </row>
    <row r="85" spans="2:8" ht="18" x14ac:dyDescent="0.35">
      <c r="B85" s="78"/>
      <c r="C85" s="37" t="s">
        <v>245</v>
      </c>
      <c r="D85" s="37" t="s">
        <v>238</v>
      </c>
      <c r="E85" s="22" t="s">
        <v>410</v>
      </c>
      <c r="F85" s="22" t="s">
        <v>411</v>
      </c>
      <c r="G85" s="22" t="e" cm="1">
        <f t="array" aca="1" ref="G85" ca="1">_xll.RiskOutput("OES 10 Potential Dose Rate - Average Adult Worker")+PDRavg10/BWavg</f>
        <v>#NAME?</v>
      </c>
      <c r="H85" s="79" t="s">
        <v>248</v>
      </c>
    </row>
    <row r="86" spans="2:8" ht="18" x14ac:dyDescent="0.35">
      <c r="B86" s="78"/>
      <c r="C86" s="37" t="s">
        <v>245</v>
      </c>
      <c r="D86" s="37" t="s">
        <v>242</v>
      </c>
      <c r="E86" s="22" t="s">
        <v>412</v>
      </c>
      <c r="F86" s="22" t="s">
        <v>413</v>
      </c>
      <c r="G86" s="22" t="e" cm="1">
        <f t="array" aca="1" ref="G86" ca="1">_xll.RiskOutput("OES 10 Potential Dose Rate - Female of Reproductive Age")+PDRfem10/BWfem</f>
        <v>#NAME?</v>
      </c>
      <c r="H86" s="79" t="s">
        <v>248</v>
      </c>
    </row>
    <row r="87" spans="2:8" ht="96" x14ac:dyDescent="0.35">
      <c r="B87" s="78"/>
      <c r="C87" s="37" t="s">
        <v>251</v>
      </c>
      <c r="D87" s="37" t="s">
        <v>238</v>
      </c>
      <c r="E87" s="22" t="s">
        <v>414</v>
      </c>
      <c r="F87" s="37" t="s">
        <v>415</v>
      </c>
      <c r="G87" s="22" t="e">
        <f ca="1">ARDavg10 * 1 / AT_ST</f>
        <v>#NAME?</v>
      </c>
      <c r="H87" s="79" t="s">
        <v>248</v>
      </c>
    </row>
    <row r="88" spans="2:8" ht="96" x14ac:dyDescent="0.35">
      <c r="B88" s="78"/>
      <c r="C88" s="37" t="s">
        <v>251</v>
      </c>
      <c r="D88" s="37" t="s">
        <v>242</v>
      </c>
      <c r="E88" s="22" t="s">
        <v>416</v>
      </c>
      <c r="F88" s="37" t="s">
        <v>417</v>
      </c>
      <c r="G88" s="22" t="e">
        <f ca="1">ARDfem10* 1 / AT_ST</f>
        <v>#NAME?</v>
      </c>
      <c r="H88" s="79" t="s">
        <v>248</v>
      </c>
    </row>
    <row r="89" spans="2:8" ht="18" x14ac:dyDescent="0.35">
      <c r="B89" s="78"/>
      <c r="C89" s="37" t="s">
        <v>256</v>
      </c>
      <c r="D89" s="37" t="s">
        <v>238</v>
      </c>
      <c r="E89" s="22" t="s">
        <v>418</v>
      </c>
      <c r="F89" s="22" t="s">
        <v>419</v>
      </c>
      <c r="G89" s="22" t="e" cm="1">
        <f t="array" aca="1" ref="G89" ca="1">_xll.RiskOutput("OES 10 Chronic Retained Dose, Non-Cancer - Average Adult Worker")+ARDavg10*VLOOKUP(B83,'Exposure Parameters'!$B$54:$M$62,12,FALSE)*WY/(WY*EF_C)</f>
        <v>#NAME?</v>
      </c>
      <c r="H89" s="79" t="s">
        <v>248</v>
      </c>
    </row>
    <row r="90" spans="2:8" ht="18" x14ac:dyDescent="0.35">
      <c r="B90" s="78"/>
      <c r="C90" s="37" t="s">
        <v>256</v>
      </c>
      <c r="D90" s="37" t="s">
        <v>242</v>
      </c>
      <c r="E90" s="22" t="s">
        <v>420</v>
      </c>
      <c r="F90" s="22" t="s">
        <v>421</v>
      </c>
      <c r="G90" s="22" t="e" cm="1">
        <f t="array" aca="1" ref="G90" ca="1">_xll.RiskOutput("OES 10 Chronic Retained Dose, Non-Cancer - Female of Reproductive Age")+ARDfem10*VLOOKUP(B83,'Exposure Parameters'!$B$54:$M$62,12,FALSE)*WY/(WY*EF_C)</f>
        <v>#NAME?</v>
      </c>
      <c r="H90" s="79" t="s">
        <v>248</v>
      </c>
    </row>
    <row r="91" spans="2:8" ht="18" x14ac:dyDescent="0.35">
      <c r="B91" s="78"/>
      <c r="C91" s="37" t="s">
        <v>261</v>
      </c>
      <c r="D91" s="37" t="s">
        <v>238</v>
      </c>
      <c r="E91" s="22" t="s">
        <v>422</v>
      </c>
      <c r="F91" s="22" t="s">
        <v>423</v>
      </c>
      <c r="G91" s="22" t="e" cm="1">
        <f t="array" aca="1" ref="G91" ca="1">_xll.RiskOutput("OES 10 Lifetime Chronic Retained Dose, Cancer - Average Adult Worker")+ARDavg10*VLOOKUP(B83,'Exposure Parameters'!$B$54:$M$62,12,FALSE)*WY/AT_LCRD</f>
        <v>#NAME?</v>
      </c>
      <c r="H91" s="79" t="s">
        <v>248</v>
      </c>
    </row>
    <row r="92" spans="2:8" ht="18.75" thickBot="1" x14ac:dyDescent="0.4">
      <c r="B92" s="80"/>
      <c r="C92" s="81" t="s">
        <v>261</v>
      </c>
      <c r="D92" s="81" t="s">
        <v>242</v>
      </c>
      <c r="E92" s="82" t="s">
        <v>424</v>
      </c>
      <c r="F92" s="82" t="s">
        <v>425</v>
      </c>
      <c r="G92" s="82" t="e" cm="1">
        <f t="array" aca="1" ref="G92" ca="1">_xll.RiskOutput("OES 10 Lifetime Chronic Retained Dose, Cancer - Female of Reproductive Age")+ARDfem10*VLOOKUP(B83,'Exposure Parameters'!$B$54:$M$62,12,FALSE)*WY/AT_LCRD</f>
        <v>#NAME?</v>
      </c>
      <c r="H92" s="83" t="s">
        <v>248</v>
      </c>
    </row>
    <row r="93" spans="2:8" ht="18" x14ac:dyDescent="0.35">
      <c r="B93" s="88" t="s">
        <v>38</v>
      </c>
      <c r="C93" s="89" t="s">
        <v>237</v>
      </c>
      <c r="D93" s="89" t="s">
        <v>238</v>
      </c>
      <c r="E93" s="86" t="s">
        <v>426</v>
      </c>
      <c r="F93" s="86" t="s">
        <v>427</v>
      </c>
      <c r="G93" s="22" t="e" cm="1">
        <f t="array" aca="1" ref="G93" ca="1">_xll.RiskOutput("OES 11 Potential Dose Rate - Average Adult Worker")+Savg*Qu*fabs_11*VLOOKUP(B93, 'Exposure Parameters'!$B$12:$M$31, 12, FALSE)*FT</f>
        <v>#NAME?</v>
      </c>
      <c r="H93" s="87" t="s">
        <v>241</v>
      </c>
    </row>
    <row r="94" spans="2:8" ht="18" x14ac:dyDescent="0.35">
      <c r="B94" s="78"/>
      <c r="C94" s="37" t="s">
        <v>237</v>
      </c>
      <c r="D94" s="37" t="s">
        <v>242</v>
      </c>
      <c r="E94" s="22" t="s">
        <v>428</v>
      </c>
      <c r="F94" s="22" t="s">
        <v>429</v>
      </c>
      <c r="G94" s="22" t="e" cm="1">
        <f t="array" aca="1" ref="G94" ca="1">_xll.RiskOutput("OES 11 Potential Dose Rate - Female of Reproductive Age")+Sfem*Qu*fabs_11*VLOOKUP(B93, 'Exposure Parameters'!$B$12:$M$31, 12, FALSE)*FT</f>
        <v>#NAME?</v>
      </c>
      <c r="H94" s="79" t="s">
        <v>241</v>
      </c>
    </row>
    <row r="95" spans="2:8" ht="18" x14ac:dyDescent="0.35">
      <c r="B95" s="78"/>
      <c r="C95" s="37" t="s">
        <v>245</v>
      </c>
      <c r="D95" s="37" t="s">
        <v>238</v>
      </c>
      <c r="E95" s="22" t="s">
        <v>430</v>
      </c>
      <c r="F95" s="22" t="s">
        <v>431</v>
      </c>
      <c r="G95" s="22" t="e" cm="1">
        <f t="array" aca="1" ref="G95" ca="1">_xll.RiskOutput("OES 11 Potential Dose Rate - Average Adult Worker")+PDRavg11/BWavg</f>
        <v>#NAME?</v>
      </c>
      <c r="H95" s="79" t="s">
        <v>248</v>
      </c>
    </row>
    <row r="96" spans="2:8" ht="18" x14ac:dyDescent="0.35">
      <c r="B96" s="78"/>
      <c r="C96" s="37" t="s">
        <v>245</v>
      </c>
      <c r="D96" s="37" t="s">
        <v>242</v>
      </c>
      <c r="E96" s="22" t="s">
        <v>432</v>
      </c>
      <c r="F96" s="22" t="s">
        <v>433</v>
      </c>
      <c r="G96" s="22" t="e" cm="1">
        <f t="array" aca="1" ref="G96" ca="1">_xll.RiskOutput("OES 11 Potential Dose Rate - Female of Reproductive Age")+PDRfem11/BWfem</f>
        <v>#NAME?</v>
      </c>
      <c r="H96" s="79" t="s">
        <v>248</v>
      </c>
    </row>
    <row r="97" spans="2:8" ht="96" x14ac:dyDescent="0.35">
      <c r="B97" s="78"/>
      <c r="C97" s="37" t="s">
        <v>251</v>
      </c>
      <c r="D97" s="37" t="s">
        <v>238</v>
      </c>
      <c r="E97" s="22" t="s">
        <v>434</v>
      </c>
      <c r="F97" s="37" t="s">
        <v>435</v>
      </c>
      <c r="G97" s="22" t="e" cm="1">
        <f t="array" aca="1" ref="G97" ca="1">_xll.RiskOutput("OES 11 Short-Term/Subchronic Retained Dose, Non-Cancer - Average Adult Worker")+IF((VLOOKUP(B93, 'Exposure Parameters'!$B$54:$M$73, 12, FALSE)) &gt;= EF_ST, (ARDavg11 * EF_ST / AT_ST* EF_11 / 250), (ARDavg11 * (VLOOKUP(B93, 'Exposure Parameters'!$B$54:$M$73, 12, FALSE) / AT_ST)))</f>
        <v>#NAME?</v>
      </c>
      <c r="H97" s="79" t="s">
        <v>248</v>
      </c>
    </row>
    <row r="98" spans="2:8" ht="96" x14ac:dyDescent="0.35">
      <c r="B98" s="78"/>
      <c r="C98" s="37" t="s">
        <v>251</v>
      </c>
      <c r="D98" s="37" t="s">
        <v>242</v>
      </c>
      <c r="E98" s="22" t="s">
        <v>436</v>
      </c>
      <c r="F98" s="37" t="s">
        <v>437</v>
      </c>
      <c r="G98" s="22" t="e" cm="1">
        <f t="array" aca="1" ref="G98" ca="1">_xll.RiskOutput("OES 11 Short-Term/Subchronic Retained Dose, Non-Cancer - Female of Reproductive Age")+IF((VLOOKUP(B93,'Exposure Parameters'!$B$54:$M$73,12,FALSE))&gt;=EF_ST,(ARDfem11*EF_ST/AT_ST* EF_11 / 250),(ARDfem11*(VLOOKUP(B93,'Exposure Parameters'!$B$54:$M$73,12,FALSE)/AT_ST)))</f>
        <v>#NAME?</v>
      </c>
      <c r="H98" s="79" t="s">
        <v>248</v>
      </c>
    </row>
    <row r="99" spans="2:8" ht="18" x14ac:dyDescent="0.35">
      <c r="B99" s="78"/>
      <c r="C99" s="37" t="s">
        <v>256</v>
      </c>
      <c r="D99" s="37" t="s">
        <v>238</v>
      </c>
      <c r="E99" s="22" t="s">
        <v>438</v>
      </c>
      <c r="F99" s="22" t="s">
        <v>439</v>
      </c>
      <c r="G99" s="22" t="e" cm="1">
        <f t="array" aca="1" ref="G99" ca="1">_xll.RiskOutput("OES 11 Chronic Retained Dose, Non-Cancer - Average Adult Worker")+ARDavg11*VLOOKUP(B93,'Exposure Parameters'!$B$54:$M$73,12,FALSE)*WY/(WY*EF_C)</f>
        <v>#NAME?</v>
      </c>
      <c r="H99" s="79" t="s">
        <v>248</v>
      </c>
    </row>
    <row r="100" spans="2:8" ht="18" x14ac:dyDescent="0.35">
      <c r="B100" s="78"/>
      <c r="C100" s="37" t="s">
        <v>256</v>
      </c>
      <c r="D100" s="37" t="s">
        <v>242</v>
      </c>
      <c r="E100" s="22" t="s">
        <v>440</v>
      </c>
      <c r="F100" s="22" t="s">
        <v>441</v>
      </c>
      <c r="G100" s="22" t="e" cm="1">
        <f t="array" aca="1" ref="G100" ca="1">_xll.RiskOutput("OES 11 Chronic Retained Dose, Non-Cancer - Female of Reproductive Age")+ARDfem11*VLOOKUP(B93,'Exposure Parameters'!$B$54:$M$73,12,FALSE)*WY/(WY*EF_C)</f>
        <v>#NAME?</v>
      </c>
      <c r="H100" s="79" t="s">
        <v>248</v>
      </c>
    </row>
    <row r="101" spans="2:8" ht="18" x14ac:dyDescent="0.35">
      <c r="B101" s="78"/>
      <c r="C101" s="37" t="s">
        <v>261</v>
      </c>
      <c r="D101" s="37" t="s">
        <v>238</v>
      </c>
      <c r="E101" s="22" t="s">
        <v>442</v>
      </c>
      <c r="F101" s="22" t="s">
        <v>443</v>
      </c>
      <c r="G101" s="22" t="e" cm="1">
        <f t="array" aca="1" ref="G101" ca="1">_xll.RiskOutput("OES 11 Lifetime Chronic Retained Dose, Cancer - Average Adult Worker")+ARDavg11*VLOOKUP(B93,'Exposure Parameters'!$B$54:$M$73,12,FALSE)*WY/AT_LCRD</f>
        <v>#NAME?</v>
      </c>
      <c r="H101" s="79" t="s">
        <v>248</v>
      </c>
    </row>
    <row r="102" spans="2:8" ht="18.75" thickBot="1" x14ac:dyDescent="0.4">
      <c r="B102" s="80"/>
      <c r="C102" s="81" t="s">
        <v>261</v>
      </c>
      <c r="D102" s="81" t="s">
        <v>242</v>
      </c>
      <c r="E102" s="82" t="s">
        <v>444</v>
      </c>
      <c r="F102" s="82" t="s">
        <v>445</v>
      </c>
      <c r="G102" s="82" t="e" cm="1">
        <f t="array" aca="1" ref="G102" ca="1">_xll.RiskOutput("OES 11 Lifetime Chronic Retained Dose, Cancer - Female of Reproductive Age")+ARDfem11*VLOOKUP(B93,'Exposure Parameters'!$B$54:$M$73,12,FALSE)*WY/AT_LCRD</f>
        <v>#NAME?</v>
      </c>
      <c r="H102" s="83" t="s">
        <v>248</v>
      </c>
    </row>
    <row r="103" spans="2:8" ht="18" x14ac:dyDescent="0.35">
      <c r="B103" s="88" t="s">
        <v>40</v>
      </c>
      <c r="C103" s="89" t="s">
        <v>237</v>
      </c>
      <c r="D103" s="89" t="s">
        <v>238</v>
      </c>
      <c r="E103" s="86" t="s">
        <v>446</v>
      </c>
      <c r="F103" s="86" t="s">
        <v>447</v>
      </c>
      <c r="G103" s="22" t="e" cm="1">
        <f t="array" aca="1" ref="G103" ca="1">_xll.RiskOutput("OES 12 Potential Dose Rate - Average Adult Worker")+Savg*Qu*fabs_12*VLOOKUP(B103, 'Exposure Parameters'!$B$12:$M$31, 12, FALSE)*FT</f>
        <v>#NAME?</v>
      </c>
      <c r="H103" s="87" t="s">
        <v>241</v>
      </c>
    </row>
    <row r="104" spans="2:8" ht="18" x14ac:dyDescent="0.35">
      <c r="B104" s="78"/>
      <c r="C104" s="37" t="s">
        <v>237</v>
      </c>
      <c r="D104" s="37" t="s">
        <v>242</v>
      </c>
      <c r="E104" s="22" t="s">
        <v>448</v>
      </c>
      <c r="F104" s="22" t="s">
        <v>449</v>
      </c>
      <c r="G104" s="22" t="e" cm="1">
        <f t="array" aca="1" ref="G104" ca="1">_xll.RiskOutput("OES 12 Potential Dose Rate - Female of Reproductive Age")+Sfem*Qu*fabs_12*VLOOKUP(B103, 'Exposure Parameters'!$B$12:$M$31, 12, FALSE)*FT</f>
        <v>#NAME?</v>
      </c>
      <c r="H104" s="79" t="s">
        <v>241</v>
      </c>
    </row>
    <row r="105" spans="2:8" ht="18" x14ac:dyDescent="0.35">
      <c r="B105" s="78"/>
      <c r="C105" s="37" t="s">
        <v>245</v>
      </c>
      <c r="D105" s="37" t="s">
        <v>238</v>
      </c>
      <c r="E105" s="22" t="s">
        <v>450</v>
      </c>
      <c r="F105" s="22" t="s">
        <v>451</v>
      </c>
      <c r="G105" s="22" t="e" cm="1">
        <f t="array" aca="1" ref="G105" ca="1">_xll.RiskOutput("OES 12 Potential Dose Rate - Average Adult Worker")+PDRavg12/BWavg</f>
        <v>#NAME?</v>
      </c>
      <c r="H105" s="79" t="s">
        <v>248</v>
      </c>
    </row>
    <row r="106" spans="2:8" ht="18" x14ac:dyDescent="0.35">
      <c r="B106" s="78"/>
      <c r="C106" s="37" t="s">
        <v>245</v>
      </c>
      <c r="D106" s="37" t="s">
        <v>242</v>
      </c>
      <c r="E106" s="22" t="s">
        <v>452</v>
      </c>
      <c r="F106" s="22" t="s">
        <v>453</v>
      </c>
      <c r="G106" s="22" t="e" cm="1">
        <f t="array" aca="1" ref="G106" ca="1">_xll.RiskOutput("OES 12 Potential Dose Rate - Female of Reproductive Age")+PDRfem12/BWfem</f>
        <v>#NAME?</v>
      </c>
      <c r="H106" s="79" t="s">
        <v>248</v>
      </c>
    </row>
    <row r="107" spans="2:8" ht="96" x14ac:dyDescent="0.35">
      <c r="B107" s="78"/>
      <c r="C107" s="37" t="s">
        <v>251</v>
      </c>
      <c r="D107" s="37" t="s">
        <v>238</v>
      </c>
      <c r="E107" s="22" t="s">
        <v>454</v>
      </c>
      <c r="F107" s="37" t="s">
        <v>455</v>
      </c>
      <c r="G107" s="22" t="e" cm="1">
        <f t="array" aca="1" ref="G107" ca="1">_xll.RiskOutput("OES 12 Short-Term/Subchronic Retained Dose, Non-Cancer - Average Adult Worker")+IF((VLOOKUP(B103, 'Exposure Parameters'!$B$54:$M$73, 12, FALSE)) &gt;= EF_ST, (ARDavg12 * EF_ST / AT_ST* EF_12 / 250), (ARDavg12 * (VLOOKUP(B103, 'Exposure Parameters'!$B$54:$M$73, 12, FALSE) / AT_ST)))</f>
        <v>#NAME?</v>
      </c>
      <c r="H107" s="79" t="s">
        <v>248</v>
      </c>
    </row>
    <row r="108" spans="2:8" ht="96" x14ac:dyDescent="0.35">
      <c r="B108" s="78"/>
      <c r="C108" s="37" t="s">
        <v>251</v>
      </c>
      <c r="D108" s="37" t="s">
        <v>242</v>
      </c>
      <c r="E108" s="22" t="s">
        <v>456</v>
      </c>
      <c r="F108" s="37" t="s">
        <v>457</v>
      </c>
      <c r="G108" s="22" t="e" cm="1">
        <f t="array" aca="1" ref="G108" ca="1">_xll.RiskOutput("OES 12 Short-Term/Subchronic Retained Dose, Non-Cancer - Female of Reproductive Age")+IF((VLOOKUP(B103,'Exposure Parameters'!$B$54:$M$73,12,FALSE))&gt;=EF_ST,(ARDfem12*EF_ST/AT_ST* EF_12 / 250),(ARDfem12*(VLOOKUP(B103,'Exposure Parameters'!$B$54:$M$73,12,FALSE)/AT_ST)))</f>
        <v>#NAME?</v>
      </c>
      <c r="H108" s="79" t="s">
        <v>248</v>
      </c>
    </row>
    <row r="109" spans="2:8" ht="18" x14ac:dyDescent="0.35">
      <c r="B109" s="78"/>
      <c r="C109" s="37" t="s">
        <v>256</v>
      </c>
      <c r="D109" s="37" t="s">
        <v>238</v>
      </c>
      <c r="E109" s="22" t="s">
        <v>458</v>
      </c>
      <c r="F109" s="22" t="s">
        <v>459</v>
      </c>
      <c r="G109" s="22" t="e" cm="1">
        <f t="array" aca="1" ref="G109" ca="1">_xll.RiskOutput("OES 12 Chronic Retained Dose, Non-Cancer - Average Adult Worker")+ARDavg12*VLOOKUP(B103,'Exposure Parameters'!$B$54:$M$73,12,FALSE)*WY/(WY*EF_C)</f>
        <v>#NAME?</v>
      </c>
      <c r="H109" s="79" t="s">
        <v>248</v>
      </c>
    </row>
    <row r="110" spans="2:8" ht="18" x14ac:dyDescent="0.35">
      <c r="B110" s="78"/>
      <c r="C110" s="37" t="s">
        <v>256</v>
      </c>
      <c r="D110" s="37" t="s">
        <v>242</v>
      </c>
      <c r="E110" s="22" t="s">
        <v>460</v>
      </c>
      <c r="F110" s="22" t="s">
        <v>461</v>
      </c>
      <c r="G110" s="22" t="e" cm="1">
        <f t="array" aca="1" ref="G110" ca="1">_xll.RiskOutput("OES 12 Chronic Retained Dose, Non-Cancer - Female of Reproductive Age")+ARDfem12*VLOOKUP(B103,'Exposure Parameters'!$B$54:$M$73,12,FALSE)*WY/(WY*EF_C)</f>
        <v>#NAME?</v>
      </c>
      <c r="H110" s="79" t="s">
        <v>248</v>
      </c>
    </row>
    <row r="111" spans="2:8" ht="18" x14ac:dyDescent="0.35">
      <c r="B111" s="78"/>
      <c r="C111" s="37" t="s">
        <v>261</v>
      </c>
      <c r="D111" s="37" t="s">
        <v>238</v>
      </c>
      <c r="E111" s="22" t="s">
        <v>462</v>
      </c>
      <c r="F111" s="22" t="s">
        <v>463</v>
      </c>
      <c r="G111" s="22" t="e" cm="1">
        <f t="array" aca="1" ref="G111" ca="1">_xll.RiskOutput("OES 12 Lifetime Chronic Retained Dose, Cancer - Average Adult Worker")+ARDavg12*VLOOKUP(B103,'Exposure Parameters'!$B$54:$M$73,12,FALSE)*WY/AT_LCRD</f>
        <v>#NAME?</v>
      </c>
      <c r="H111" s="79" t="s">
        <v>248</v>
      </c>
    </row>
    <row r="112" spans="2:8" ht="18.75" thickBot="1" x14ac:dyDescent="0.4">
      <c r="B112" s="80"/>
      <c r="C112" s="81" t="s">
        <v>261</v>
      </c>
      <c r="D112" s="81" t="s">
        <v>242</v>
      </c>
      <c r="E112" s="82" t="s">
        <v>464</v>
      </c>
      <c r="F112" s="82" t="s">
        <v>465</v>
      </c>
      <c r="G112" s="82" t="e" cm="1">
        <f t="array" aca="1" ref="G112" ca="1">_xll.RiskOutput("OES 12 Lifetime Chronic Retained Dose, Cancer - Female of Reproductive Age")+ARDfem12*VLOOKUP(B103,'Exposure Parameters'!$B$54:$M$73,12,FALSE)*WY/AT_LCRD</f>
        <v>#NAME?</v>
      </c>
      <c r="H112" s="83" t="s">
        <v>248</v>
      </c>
    </row>
    <row r="113" spans="2:8" ht="18" x14ac:dyDescent="0.35">
      <c r="B113" s="88" t="s">
        <v>42</v>
      </c>
      <c r="C113" s="89" t="s">
        <v>237</v>
      </c>
      <c r="D113" s="89" t="s">
        <v>238</v>
      </c>
      <c r="E113" s="86" t="s">
        <v>466</v>
      </c>
      <c r="F113" s="86" t="s">
        <v>467</v>
      </c>
      <c r="G113" s="22" t="e" cm="1">
        <f t="array" aca="1" ref="G113" ca="1">_xll.RiskOutput("OES 13 Potential Dose Rate - Average Adult Worker")+Savg*Qu*fabs_13*VLOOKUP(B113, 'Exposure Parameters'!$B$12:$M$31, 12, FALSE)*FT</f>
        <v>#NAME?</v>
      </c>
      <c r="H113" s="87" t="s">
        <v>241</v>
      </c>
    </row>
    <row r="114" spans="2:8" ht="18" x14ac:dyDescent="0.35">
      <c r="B114" s="78"/>
      <c r="C114" s="37" t="s">
        <v>237</v>
      </c>
      <c r="D114" s="37" t="s">
        <v>242</v>
      </c>
      <c r="E114" s="22" t="s">
        <v>468</v>
      </c>
      <c r="F114" s="22" t="s">
        <v>469</v>
      </c>
      <c r="G114" s="22" t="e" cm="1">
        <f t="array" aca="1" ref="G114" ca="1">_xll.RiskOutput("OES 13 Potential Dose Rate - Female of Reproductive Age")+Sfem*Qu*fabs_13*VLOOKUP(B113, 'Exposure Parameters'!$B$12:$M$31, 12, FALSE)*FT</f>
        <v>#NAME?</v>
      </c>
      <c r="H114" s="79" t="s">
        <v>241</v>
      </c>
    </row>
    <row r="115" spans="2:8" ht="18" x14ac:dyDescent="0.35">
      <c r="B115" s="78"/>
      <c r="C115" s="37" t="s">
        <v>245</v>
      </c>
      <c r="D115" s="37" t="s">
        <v>238</v>
      </c>
      <c r="E115" s="22" t="s">
        <v>470</v>
      </c>
      <c r="F115" s="22" t="s">
        <v>471</v>
      </c>
      <c r="G115" s="22" t="e" cm="1">
        <f t="array" aca="1" ref="G115" ca="1">_xll.RiskOutput("OES 13 Potential Dose Rate - Average Adult Worker")+PDRavg13/BWavg</f>
        <v>#NAME?</v>
      </c>
      <c r="H115" s="79" t="s">
        <v>248</v>
      </c>
    </row>
    <row r="116" spans="2:8" ht="18" x14ac:dyDescent="0.35">
      <c r="B116" s="78"/>
      <c r="C116" s="37" t="s">
        <v>245</v>
      </c>
      <c r="D116" s="37" t="s">
        <v>242</v>
      </c>
      <c r="E116" s="22" t="s">
        <v>472</v>
      </c>
      <c r="F116" s="22" t="s">
        <v>473</v>
      </c>
      <c r="G116" s="22" t="e" cm="1">
        <f t="array" aca="1" ref="G116" ca="1">_xll.RiskOutput("OES 13 Potential Dose Rate - Female of Reproductive Age")+PDRfem13/BWfem</f>
        <v>#NAME?</v>
      </c>
      <c r="H116" s="79" t="s">
        <v>248</v>
      </c>
    </row>
    <row r="117" spans="2:8" ht="96" x14ac:dyDescent="0.35">
      <c r="B117" s="78"/>
      <c r="C117" s="37" t="s">
        <v>251</v>
      </c>
      <c r="D117" s="37" t="s">
        <v>238</v>
      </c>
      <c r="E117" s="22" t="s">
        <v>474</v>
      </c>
      <c r="F117" s="37" t="s">
        <v>475</v>
      </c>
      <c r="G117" s="22" t="e" cm="1">
        <f t="array" aca="1" ref="G117" ca="1">_xll.RiskOutput("OES 13 Short-Term/Subchronic Retained Dose, Non-Cancer - Average Adult Worker")+IF((VLOOKUP(B113, 'Exposure Parameters'!$B$54:$M$73, 12, FALSE)) &gt;= EF_ST, (ARDavg13 * EF_ST / AT_ST* EF_13 / 250), (ARDavg13 * (VLOOKUP(B113, 'Exposure Parameters'!$B$54:$M$73, 12, FALSE) / AT_ST)))</f>
        <v>#NAME?</v>
      </c>
      <c r="H117" s="79" t="s">
        <v>248</v>
      </c>
    </row>
    <row r="118" spans="2:8" ht="96" x14ac:dyDescent="0.35">
      <c r="B118" s="78"/>
      <c r="C118" s="37" t="s">
        <v>251</v>
      </c>
      <c r="D118" s="37" t="s">
        <v>242</v>
      </c>
      <c r="E118" s="22" t="s">
        <v>476</v>
      </c>
      <c r="F118" s="37" t="s">
        <v>477</v>
      </c>
      <c r="G118" s="22" t="e" cm="1">
        <f t="array" aca="1" ref="G118" ca="1">_xll.RiskOutput("OES 13 Short-Term/Subchronic Retained Dose, Non-Cancer - Female of Reproductive Age")+IF((VLOOKUP(B113,'Exposure Parameters'!$B$54:$M$73,12,FALSE))&gt;=EF_ST,(ARDfem13*EF_ST/AT_ST* EF_13 / 250),(ARDfem13*(VLOOKUP(B113,'Exposure Parameters'!$B$54:$M$73,12,FALSE)/AT_ST)))</f>
        <v>#NAME?</v>
      </c>
      <c r="H118" s="79" t="s">
        <v>248</v>
      </c>
    </row>
    <row r="119" spans="2:8" ht="18" x14ac:dyDescent="0.35">
      <c r="B119" s="78"/>
      <c r="C119" s="37" t="s">
        <v>256</v>
      </c>
      <c r="D119" s="37" t="s">
        <v>238</v>
      </c>
      <c r="E119" s="22" t="s">
        <v>478</v>
      </c>
      <c r="F119" s="22" t="s">
        <v>479</v>
      </c>
      <c r="G119" s="22" t="e" cm="1">
        <f t="array" aca="1" ref="G119" ca="1">_xll.RiskOutput("OES 13 Chronic Retained Dose, Non-Cancer - Average Adult Worker")+ARDavg13*VLOOKUP(B113,'Exposure Parameters'!$B$54:$M$73,12,FALSE)*WY/(WY*EF_C)</f>
        <v>#NAME?</v>
      </c>
      <c r="H119" s="79" t="s">
        <v>248</v>
      </c>
    </row>
    <row r="120" spans="2:8" ht="18" x14ac:dyDescent="0.35">
      <c r="B120" s="78"/>
      <c r="C120" s="37" t="s">
        <v>256</v>
      </c>
      <c r="D120" s="37" t="s">
        <v>242</v>
      </c>
      <c r="E120" s="22" t="s">
        <v>480</v>
      </c>
      <c r="F120" s="22" t="s">
        <v>481</v>
      </c>
      <c r="G120" s="22" t="e" cm="1">
        <f t="array" aca="1" ref="G120" ca="1">_xll.RiskOutput("OES 13 Chronic Retained Dose, Non-Cancer - Female of Reproductive Age")+ARDfem13*VLOOKUP(B113,'Exposure Parameters'!$B$54:$M$73,12,FALSE)*WY/(WY*EF_C)</f>
        <v>#NAME?</v>
      </c>
      <c r="H120" s="79" t="s">
        <v>248</v>
      </c>
    </row>
    <row r="121" spans="2:8" ht="18" x14ac:dyDescent="0.35">
      <c r="B121" s="78"/>
      <c r="C121" s="37" t="s">
        <v>261</v>
      </c>
      <c r="D121" s="37" t="s">
        <v>238</v>
      </c>
      <c r="E121" s="22" t="s">
        <v>482</v>
      </c>
      <c r="F121" s="22" t="s">
        <v>483</v>
      </c>
      <c r="G121" s="22" t="e" cm="1">
        <f t="array" aca="1" ref="G121" ca="1">_xll.RiskOutput("OES 13 Lifetime Chronic Retained Dose, Cancer - Average Adult Worker")+ARDavg13*VLOOKUP(B113,'Exposure Parameters'!$B$54:$M$73,12,FALSE)*WY/AT_LCRD</f>
        <v>#NAME?</v>
      </c>
      <c r="H121" s="79" t="s">
        <v>248</v>
      </c>
    </row>
    <row r="122" spans="2:8" ht="18.75" thickBot="1" x14ac:dyDescent="0.4">
      <c r="B122" s="80"/>
      <c r="C122" s="81" t="s">
        <v>261</v>
      </c>
      <c r="D122" s="81" t="s">
        <v>242</v>
      </c>
      <c r="E122" s="82" t="s">
        <v>484</v>
      </c>
      <c r="F122" s="82" t="s">
        <v>485</v>
      </c>
      <c r="G122" s="82" t="e" cm="1">
        <f t="array" aca="1" ref="G122" ca="1">_xll.RiskOutput("OES 13 Lifetime Chronic Retained Dose, Cancer - Female of Reproductive Age")+ARDfem13*VLOOKUP(B113,'Exposure Parameters'!$B$54:$M$73,12,FALSE)*WY/AT_LCRD</f>
        <v>#NAME?</v>
      </c>
      <c r="H122" s="83" t="s">
        <v>248</v>
      </c>
    </row>
    <row r="123" spans="2:8" ht="18" x14ac:dyDescent="0.35">
      <c r="B123" s="88" t="s">
        <v>44</v>
      </c>
      <c r="C123" s="89" t="s">
        <v>237</v>
      </c>
      <c r="D123" s="89" t="s">
        <v>238</v>
      </c>
      <c r="E123" s="86" t="s">
        <v>486</v>
      </c>
      <c r="F123" s="86" t="s">
        <v>487</v>
      </c>
      <c r="G123" s="90" t="e" cm="1">
        <f t="array" aca="1" ref="G123" ca="1">_xll.RiskOutput("OES 13b Potential Dose Rate - Average Adult Worker")+SONU*Qu*fabs_13b*VLOOKUP(B123, 'Exposure Parameters'!$B$12:$M$31, 12, FALSE)*FT</f>
        <v>#NAME?</v>
      </c>
      <c r="H123" s="87" t="s">
        <v>241</v>
      </c>
    </row>
    <row r="124" spans="2:8" x14ac:dyDescent="0.25">
      <c r="B124" s="78"/>
      <c r="C124" s="37" t="s">
        <v>237</v>
      </c>
      <c r="D124" s="37" t="s">
        <v>242</v>
      </c>
      <c r="E124" s="22" t="s">
        <v>488</v>
      </c>
      <c r="F124" s="22" t="s">
        <v>489</v>
      </c>
      <c r="G124" s="90" t="e" cm="1">
        <f t="array" aca="1" ref="G124" ca="1">_xll.RiskOutput("OES 13b Potential Dose Rate - Female of Reproductive Age")+Sfem*Qu*fabs_13b*VLOOKUP(B123, 'Exposure Parameters'!$B$12:$M$31, 12, FALSE)*FT</f>
        <v>#NAME?</v>
      </c>
      <c r="H124" s="79" t="s">
        <v>241</v>
      </c>
    </row>
    <row r="125" spans="2:8" x14ac:dyDescent="0.25">
      <c r="B125" s="78"/>
      <c r="C125" s="37" t="s">
        <v>245</v>
      </c>
      <c r="D125" s="37" t="s">
        <v>238</v>
      </c>
      <c r="E125" s="22" t="s">
        <v>490</v>
      </c>
      <c r="F125" s="22" t="s">
        <v>491</v>
      </c>
      <c r="G125" s="90" t="e" cm="1">
        <f t="array" aca="1" ref="G125" ca="1">_xll.RiskOutput("OES 13b Potential Dose Rate - Average Adult Worker")+PDRavg13b/BWavg</f>
        <v>#NAME?</v>
      </c>
      <c r="H125" s="79" t="s">
        <v>248</v>
      </c>
    </row>
    <row r="126" spans="2:8" x14ac:dyDescent="0.25">
      <c r="B126" s="78"/>
      <c r="C126" s="37" t="s">
        <v>245</v>
      </c>
      <c r="D126" s="37" t="s">
        <v>242</v>
      </c>
      <c r="E126" s="22" t="s">
        <v>492</v>
      </c>
      <c r="F126" s="22" t="s">
        <v>493</v>
      </c>
      <c r="G126" s="90" t="e" cm="1">
        <f t="array" aca="1" ref="G126" ca="1">_xll.RiskOutput("OES 13b Potential Dose Rate - Female of Reproductive Age")+PDRfem13b/BWfem</f>
        <v>#NAME?</v>
      </c>
      <c r="H126" s="79" t="s">
        <v>248</v>
      </c>
    </row>
    <row r="127" spans="2:8" ht="90" x14ac:dyDescent="0.25">
      <c r="B127" s="78"/>
      <c r="C127" s="37" t="s">
        <v>251</v>
      </c>
      <c r="D127" s="37" t="s">
        <v>238</v>
      </c>
      <c r="E127" s="22" t="s">
        <v>494</v>
      </c>
      <c r="F127" s="37" t="s">
        <v>495</v>
      </c>
      <c r="G127" s="90" t="e" cm="1">
        <f t="array" aca="1" ref="G127" ca="1">_xll.RiskOutput("OES 13b Short-Term/Subchronic Retained Dose, Non-Cancer - Average Adult Worker")+IF((VLOOKUP(B123, 'Exposure Parameters'!$B$54:$M$73, 12, FALSE)) &gt;= EF_ST, (ARDavg13b * EF_ST / AT_ST* EF_13b / 250), (ARDavg13b * (VLOOKUP(B123, 'Exposure Parameters'!$B$54:$M$73, 12, FALSE) / AT_ST)))</f>
        <v>#NAME?</v>
      </c>
      <c r="H127" s="79" t="s">
        <v>248</v>
      </c>
    </row>
    <row r="128" spans="2:8" ht="90" x14ac:dyDescent="0.25">
      <c r="B128" s="78"/>
      <c r="C128" s="37" t="s">
        <v>251</v>
      </c>
      <c r="D128" s="37" t="s">
        <v>242</v>
      </c>
      <c r="E128" s="22" t="s">
        <v>496</v>
      </c>
      <c r="F128" s="37" t="s">
        <v>497</v>
      </c>
      <c r="G128" s="90" t="e" cm="1">
        <f t="array" aca="1" ref="G128" ca="1">_xll.RiskOutput("OES 13b Short-Term/Subchronic Retained Dose, Non-Cancer - Female of Reproductive Age")+IF((VLOOKUP(B123,'Exposure Parameters'!$B$54:$M$73,12,FALSE))&gt;=EF_ST,(ARDfem13b*EF_ST/AT_ST* EF_13b / 250),(ARDfem13b*(VLOOKUP(B123,'Exposure Parameters'!$B$54:$M$73,12,FALSE)/AT_ST)))</f>
        <v>#NAME?</v>
      </c>
      <c r="H128" s="79" t="s">
        <v>248</v>
      </c>
    </row>
    <row r="129" spans="2:8" x14ac:dyDescent="0.25">
      <c r="B129" s="78"/>
      <c r="C129" s="37" t="s">
        <v>256</v>
      </c>
      <c r="D129" s="37" t="s">
        <v>238</v>
      </c>
      <c r="E129" s="22" t="s">
        <v>498</v>
      </c>
      <c r="F129" s="22" t="s">
        <v>499</v>
      </c>
      <c r="G129" s="90" t="e" cm="1">
        <f t="array" aca="1" ref="G129" ca="1">_xll.RiskOutput("OES 13b Chronic Retained Dose, Non-Cancer - Average Adult Worker")+ARDavg13b*VLOOKUP(B123,'Exposure Parameters'!$B$54:$M$73,12,FALSE)*WY/(WY*EF_C)</f>
        <v>#NAME?</v>
      </c>
      <c r="H129" s="79" t="s">
        <v>248</v>
      </c>
    </row>
    <row r="130" spans="2:8" x14ac:dyDescent="0.25">
      <c r="B130" s="78"/>
      <c r="C130" s="37" t="s">
        <v>256</v>
      </c>
      <c r="D130" s="37" t="s">
        <v>242</v>
      </c>
      <c r="E130" s="22" t="s">
        <v>500</v>
      </c>
      <c r="F130" s="22" t="s">
        <v>501</v>
      </c>
      <c r="G130" s="90" t="e" cm="1">
        <f t="array" aca="1" ref="G130" ca="1">_xll.RiskOutput("OES 13b Chronic Retained Dose, Non-Cancer - Female of Reproductive Age")+ARDfem13b*VLOOKUP(B123,'Exposure Parameters'!$B$54:$M$73,12,FALSE)*WY/(WY*EF_C)</f>
        <v>#NAME?</v>
      </c>
      <c r="H130" s="79" t="s">
        <v>248</v>
      </c>
    </row>
    <row r="131" spans="2:8" x14ac:dyDescent="0.25">
      <c r="B131" s="78"/>
      <c r="C131" s="37" t="s">
        <v>261</v>
      </c>
      <c r="D131" s="37" t="s">
        <v>238</v>
      </c>
      <c r="E131" s="22" t="s">
        <v>502</v>
      </c>
      <c r="F131" s="22" t="s">
        <v>503</v>
      </c>
      <c r="G131" s="90" t="e" cm="1">
        <f t="array" aca="1" ref="G131" ca="1">_xll.RiskOutput("OES 13b Lifetime Chronic Retained Dose, Cancer - Average Adult Worker")+ARDavg13b*VLOOKUP(B123,'Exposure Parameters'!$B$54:$M$73,12,FALSE)*WY/AT_LCRD</f>
        <v>#NAME?</v>
      </c>
      <c r="H131" s="79" t="s">
        <v>248</v>
      </c>
    </row>
    <row r="132" spans="2:8" ht="15.75" thickBot="1" x14ac:dyDescent="0.3">
      <c r="B132" s="80"/>
      <c r="C132" s="81" t="s">
        <v>261</v>
      </c>
      <c r="D132" s="81" t="s">
        <v>242</v>
      </c>
      <c r="E132" s="82" t="s">
        <v>504</v>
      </c>
      <c r="F132" s="82" t="s">
        <v>505</v>
      </c>
      <c r="G132" s="91" t="e" cm="1">
        <f t="array" aca="1" ref="G132" ca="1">_xll.RiskOutput("OES 13b Lifetime Chronic Retained Dose, Cancer - Female of Reproductive Age")+ARDfem13b*VLOOKUP(B123,'Exposure Parameters'!$B$54:$M$73,12,FALSE)*WY/AT_LCRD</f>
        <v>#NAME?</v>
      </c>
      <c r="H132" s="83" t="s">
        <v>248</v>
      </c>
    </row>
    <row r="133" spans="2:8" ht="18" x14ac:dyDescent="0.35">
      <c r="B133" s="88" t="s">
        <v>46</v>
      </c>
      <c r="C133" s="89" t="s">
        <v>237</v>
      </c>
      <c r="D133" s="89" t="s">
        <v>238</v>
      </c>
      <c r="E133" s="86" t="s">
        <v>506</v>
      </c>
      <c r="F133" s="86" t="s">
        <v>507</v>
      </c>
      <c r="G133" s="22" t="e" cm="1">
        <f t="array" aca="1" ref="G133" ca="1">_xll.RiskOutput("OES 14 Potential Dose Rate - Average Adult Worker")+Savg*Qu*fabs_14*VLOOKUP(B133, 'Exposure Parameters'!$B$12:$M$31, 12, FALSE)*FT</f>
        <v>#NAME?</v>
      </c>
      <c r="H133" s="87" t="s">
        <v>241</v>
      </c>
    </row>
    <row r="134" spans="2:8" ht="18" x14ac:dyDescent="0.35">
      <c r="B134" s="78"/>
      <c r="C134" s="37" t="s">
        <v>237</v>
      </c>
      <c r="D134" s="37" t="s">
        <v>242</v>
      </c>
      <c r="E134" s="22" t="s">
        <v>508</v>
      </c>
      <c r="F134" s="22" t="s">
        <v>509</v>
      </c>
      <c r="G134" s="22" t="e" cm="1">
        <f t="array" aca="1" ref="G134" ca="1">_xll.RiskOutput("OES 14 Potential Dose Rate - Female of Reproductive Age")+Sfem*Qu*fabs_14*VLOOKUP(B133, 'Exposure Parameters'!$B$12:$M$31, 12, FALSE)*FT</f>
        <v>#NAME?</v>
      </c>
      <c r="H134" s="79" t="s">
        <v>241</v>
      </c>
    </row>
    <row r="135" spans="2:8" ht="18" x14ac:dyDescent="0.35">
      <c r="B135" s="78"/>
      <c r="C135" s="37" t="s">
        <v>245</v>
      </c>
      <c r="D135" s="37" t="s">
        <v>238</v>
      </c>
      <c r="E135" s="22" t="s">
        <v>510</v>
      </c>
      <c r="F135" s="22" t="s">
        <v>511</v>
      </c>
      <c r="G135" s="22" t="e" cm="1">
        <f t="array" aca="1" ref="G135" ca="1">_xll.RiskOutput("OES 14 Potential Dose Rate - Average Adult Worker")+PDRavg14/BWavg</f>
        <v>#NAME?</v>
      </c>
      <c r="H135" s="79" t="s">
        <v>248</v>
      </c>
    </row>
    <row r="136" spans="2:8" ht="18" x14ac:dyDescent="0.35">
      <c r="B136" s="78"/>
      <c r="C136" s="37" t="s">
        <v>245</v>
      </c>
      <c r="D136" s="37" t="s">
        <v>242</v>
      </c>
      <c r="E136" s="22" t="s">
        <v>512</v>
      </c>
      <c r="F136" s="22" t="s">
        <v>513</v>
      </c>
      <c r="G136" s="22" t="e" cm="1">
        <f t="array" aca="1" ref="G136" ca="1">_xll.RiskOutput("OES 14 Potential Dose Rate - Female of Reproductive Age")+PDRfem14/BWfem</f>
        <v>#NAME?</v>
      </c>
      <c r="H136" s="79" t="s">
        <v>248</v>
      </c>
    </row>
    <row r="137" spans="2:8" ht="96" x14ac:dyDescent="0.35">
      <c r="B137" s="78"/>
      <c r="C137" s="37" t="s">
        <v>251</v>
      </c>
      <c r="D137" s="37" t="s">
        <v>238</v>
      </c>
      <c r="E137" s="22" t="s">
        <v>514</v>
      </c>
      <c r="F137" s="37" t="s">
        <v>515</v>
      </c>
      <c r="G137" s="22" t="e" cm="1">
        <f t="array" aca="1" ref="G137" ca="1">_xll.RiskOutput("OES 14 Short-Term/Subchronic Retained Dose, Non-Cancer - Average Adult Worker")+IF((VLOOKUP(B133, 'Exposure Parameters'!$B$54:$M$73, 12, FALSE)) &gt;= EF_ST, (ARDavg14 * EF_ST / AT_ST* EF_14 / 250), (ARDavg14 * (VLOOKUP(B133, 'Exposure Parameters'!$B$54:$M$73, 12, FALSE) / AT_ST)))</f>
        <v>#NAME?</v>
      </c>
      <c r="H137" s="79" t="s">
        <v>248</v>
      </c>
    </row>
    <row r="138" spans="2:8" ht="96" x14ac:dyDescent="0.35">
      <c r="B138" s="78"/>
      <c r="C138" s="37" t="s">
        <v>251</v>
      </c>
      <c r="D138" s="37" t="s">
        <v>242</v>
      </c>
      <c r="E138" s="22" t="s">
        <v>516</v>
      </c>
      <c r="F138" s="37" t="s">
        <v>517</v>
      </c>
      <c r="G138" s="22" t="e" cm="1">
        <f t="array" aca="1" ref="G138" ca="1">_xll.RiskOutput("OES 14 Short-Term/Subchronic Retained Dose, Non-Cancer - Female of Reproductive Age")+IF((VLOOKUP(B133,'Exposure Parameters'!$B$54:$M$73,12,FALSE))&gt;=EF_ST,(ARDfem14*EF_ST/AT_ST* EF_14 / 250),(ARDfem14*(VLOOKUP(B133,'Exposure Parameters'!$B$54:$M$73,12,FALSE)/AT_ST)))</f>
        <v>#NAME?</v>
      </c>
      <c r="H138" s="79" t="s">
        <v>248</v>
      </c>
    </row>
    <row r="139" spans="2:8" ht="18" x14ac:dyDescent="0.35">
      <c r="B139" s="78"/>
      <c r="C139" s="37" t="s">
        <v>256</v>
      </c>
      <c r="D139" s="37" t="s">
        <v>238</v>
      </c>
      <c r="E139" s="22" t="s">
        <v>518</v>
      </c>
      <c r="F139" s="22" t="s">
        <v>519</v>
      </c>
      <c r="G139" s="22" t="e" cm="1">
        <f t="array" aca="1" ref="G139" ca="1">_xll.RiskOutput("OES 14 Chronic Retained Dose, Non-Cancer - Average Adult Worker")+ARDavg14*VLOOKUP(B133,'Exposure Parameters'!$B$54:$M$73,12,FALSE)*WY/(WY*EF_C)</f>
        <v>#NAME?</v>
      </c>
      <c r="H139" s="79" t="s">
        <v>248</v>
      </c>
    </row>
    <row r="140" spans="2:8" ht="18" x14ac:dyDescent="0.35">
      <c r="B140" s="78"/>
      <c r="C140" s="37" t="s">
        <v>256</v>
      </c>
      <c r="D140" s="37" t="s">
        <v>242</v>
      </c>
      <c r="E140" s="22" t="s">
        <v>520</v>
      </c>
      <c r="F140" s="22" t="s">
        <v>521</v>
      </c>
      <c r="G140" s="22" t="e" cm="1">
        <f t="array" aca="1" ref="G140" ca="1">_xll.RiskOutput("OES 14 Chronic Retained Dose, Non-Cancer - Female of Reproductive Age")+ARDfem14*VLOOKUP(B133,'Exposure Parameters'!$B$54:$M$73,12,FALSE)*WY/(WY*EF_C)</f>
        <v>#NAME?</v>
      </c>
      <c r="H140" s="79" t="s">
        <v>248</v>
      </c>
    </row>
    <row r="141" spans="2:8" ht="18" x14ac:dyDescent="0.35">
      <c r="B141" s="78"/>
      <c r="C141" s="37" t="s">
        <v>261</v>
      </c>
      <c r="D141" s="37" t="s">
        <v>238</v>
      </c>
      <c r="E141" s="22" t="s">
        <v>522</v>
      </c>
      <c r="F141" s="22" t="s">
        <v>523</v>
      </c>
      <c r="G141" s="22" t="e" cm="1">
        <f t="array" aca="1" ref="G141" ca="1">_xll.RiskOutput("OES 14 Lifetime Chronic Retained Dose, Cancer - Average Adult Worker")+ARDavg14*VLOOKUP(B133,'Exposure Parameters'!$B$54:$M$73,12,FALSE)*WY/AT_LCRD</f>
        <v>#NAME?</v>
      </c>
      <c r="H141" s="79" t="s">
        <v>248</v>
      </c>
    </row>
    <row r="142" spans="2:8" ht="18.75" thickBot="1" x14ac:dyDescent="0.4">
      <c r="B142" s="80"/>
      <c r="C142" s="81" t="s">
        <v>261</v>
      </c>
      <c r="D142" s="81" t="s">
        <v>242</v>
      </c>
      <c r="E142" s="82" t="s">
        <v>524</v>
      </c>
      <c r="F142" s="82" t="s">
        <v>525</v>
      </c>
      <c r="G142" s="82" t="e" cm="1">
        <f t="array" aca="1" ref="G142" ca="1">_xll.RiskOutput("OES 14 Lifetime Chronic Retained Dose, Cancer - Female of Reproductive Age")+ARDfem14*VLOOKUP(B133,'Exposure Parameters'!$B$54:$M$73,12,FALSE)*WY/AT_LCRD</f>
        <v>#NAME?</v>
      </c>
      <c r="H142" s="83" t="s">
        <v>248</v>
      </c>
    </row>
    <row r="143" spans="2:8" ht="18" x14ac:dyDescent="0.35">
      <c r="B143" s="88" t="s">
        <v>48</v>
      </c>
      <c r="C143" s="89" t="s">
        <v>237</v>
      </c>
      <c r="D143" s="89" t="s">
        <v>238</v>
      </c>
      <c r="E143" s="86" t="s">
        <v>526</v>
      </c>
      <c r="F143" s="86" t="s">
        <v>527</v>
      </c>
      <c r="G143" s="22" t="e" cm="1">
        <f t="array" aca="1" ref="G143" ca="1">_xll.RiskOutput("OES 15 Potential Dose Rate - Average Adult Worker")+Savg*Qu*fabs_15*VLOOKUP(B143, 'Exposure Parameters'!$B$12:$M$31, 12, FALSE)*FT</f>
        <v>#NAME?</v>
      </c>
      <c r="H143" s="87" t="s">
        <v>241</v>
      </c>
    </row>
    <row r="144" spans="2:8" ht="18" x14ac:dyDescent="0.35">
      <c r="B144" s="78"/>
      <c r="C144" s="37" t="s">
        <v>237</v>
      </c>
      <c r="D144" s="37" t="s">
        <v>242</v>
      </c>
      <c r="E144" s="22" t="s">
        <v>528</v>
      </c>
      <c r="F144" s="22" t="s">
        <v>529</v>
      </c>
      <c r="G144" s="22" t="e" cm="1">
        <f t="array" aca="1" ref="G144" ca="1">_xll.RiskOutput("OES 15 Potential Dose Rate - Female of Reproductive Age")+Sfem*Qu*fabs_15*VLOOKUP(B143, 'Exposure Parameters'!$B$12:$M$31, 12, FALSE)*FT</f>
        <v>#NAME?</v>
      </c>
      <c r="H144" s="79" t="s">
        <v>241</v>
      </c>
    </row>
    <row r="145" spans="2:8" ht="18" x14ac:dyDescent="0.35">
      <c r="B145" s="78"/>
      <c r="C145" s="37" t="s">
        <v>245</v>
      </c>
      <c r="D145" s="37" t="s">
        <v>238</v>
      </c>
      <c r="E145" s="22" t="s">
        <v>530</v>
      </c>
      <c r="F145" s="22" t="s">
        <v>531</v>
      </c>
      <c r="G145" s="22" t="e" cm="1">
        <f t="array" aca="1" ref="G145" ca="1">_xll.RiskOutput("OES 15 Potential Dose Rate - Average Adult Worker")+PDRavg15/BWavg</f>
        <v>#NAME?</v>
      </c>
      <c r="H145" s="79" t="s">
        <v>248</v>
      </c>
    </row>
    <row r="146" spans="2:8" ht="18" x14ac:dyDescent="0.35">
      <c r="B146" s="78"/>
      <c r="C146" s="37" t="s">
        <v>245</v>
      </c>
      <c r="D146" s="37" t="s">
        <v>242</v>
      </c>
      <c r="E146" s="22" t="s">
        <v>532</v>
      </c>
      <c r="F146" s="22" t="s">
        <v>533</v>
      </c>
      <c r="G146" s="22" t="e" cm="1">
        <f t="array" aca="1" ref="G146" ca="1">_xll.RiskOutput("OES 15 Potential Dose Rate - Female of Reproductive Age")+PDRfem15/BWfem</f>
        <v>#NAME?</v>
      </c>
      <c r="H146" s="79" t="s">
        <v>248</v>
      </c>
    </row>
    <row r="147" spans="2:8" ht="96" x14ac:dyDescent="0.35">
      <c r="B147" s="78"/>
      <c r="C147" s="37" t="s">
        <v>251</v>
      </c>
      <c r="D147" s="37" t="s">
        <v>238</v>
      </c>
      <c r="E147" s="22" t="s">
        <v>534</v>
      </c>
      <c r="F147" s="37" t="s">
        <v>535</v>
      </c>
      <c r="G147" s="22" t="e" cm="1">
        <f t="array" aca="1" ref="G147" ca="1">_xll.RiskOutput("OES 15 Short-Term/Subchronic Retained Dose, Non-Cancer - Average Adult Worker")+IF((VLOOKUP(B143, 'Exposure Parameters'!$B$54:$M$73, 12, FALSE)) &gt;= EF_ST, (ARDavg15 * EF_ST / AT_ST* EF_15 / 250), (ARDavg15 * (VLOOKUP(B143, 'Exposure Parameters'!$B$54:$M$73, 12, FALSE) / AT_ST)))</f>
        <v>#NAME?</v>
      </c>
      <c r="H147" s="79" t="s">
        <v>248</v>
      </c>
    </row>
    <row r="148" spans="2:8" ht="96" x14ac:dyDescent="0.35">
      <c r="B148" s="78"/>
      <c r="C148" s="37" t="s">
        <v>251</v>
      </c>
      <c r="D148" s="37" t="s">
        <v>242</v>
      </c>
      <c r="E148" s="22" t="s">
        <v>536</v>
      </c>
      <c r="F148" s="37" t="s">
        <v>537</v>
      </c>
      <c r="G148" s="22" t="e" cm="1">
        <f t="array" aca="1" ref="G148" ca="1">_xll.RiskOutput("OES 15 Short-Term/Subchronic Retained Dose, Non-Cancer - Female of Reproductive Age")+IF((VLOOKUP(B143,'Exposure Parameters'!$B$54:$M$73,12,FALSE))&gt;=EF_ST,(ARDfem15*EF_ST/AT_ST* EF_15 / 250),(ARDfem15*(VLOOKUP(B143,'Exposure Parameters'!$B$54:$M$73,12,FALSE)/AT_ST)))</f>
        <v>#NAME?</v>
      </c>
      <c r="H148" s="79" t="s">
        <v>248</v>
      </c>
    </row>
    <row r="149" spans="2:8" ht="18" x14ac:dyDescent="0.35">
      <c r="B149" s="78"/>
      <c r="C149" s="37" t="s">
        <v>256</v>
      </c>
      <c r="D149" s="37" t="s">
        <v>238</v>
      </c>
      <c r="E149" s="22" t="s">
        <v>538</v>
      </c>
      <c r="F149" s="22" t="s">
        <v>539</v>
      </c>
      <c r="G149" s="22" t="e" cm="1">
        <f t="array" aca="1" ref="G149" ca="1">_xll.RiskOutput("OES 15 Chronic Retained Dose, Non-Cancer - Average Adult Worker")+ARDavg15*VLOOKUP(B143,'Exposure Parameters'!$B$54:$M$73,12,FALSE)*WY/(WY*EF_C)</f>
        <v>#NAME?</v>
      </c>
      <c r="H149" s="79" t="s">
        <v>248</v>
      </c>
    </row>
    <row r="150" spans="2:8" ht="18" x14ac:dyDescent="0.35">
      <c r="B150" s="78"/>
      <c r="C150" s="37" t="s">
        <v>256</v>
      </c>
      <c r="D150" s="37" t="s">
        <v>242</v>
      </c>
      <c r="E150" s="22" t="s">
        <v>540</v>
      </c>
      <c r="F150" s="22" t="s">
        <v>541</v>
      </c>
      <c r="G150" s="22" t="e" cm="1">
        <f t="array" aca="1" ref="G150" ca="1">_xll.RiskOutput("OES 15 Chronic Retained Dose, Non-Cancer - Female of Reproductive Age")+ARDfem15*VLOOKUP(B143,'Exposure Parameters'!$B$54:$M$73,12,FALSE)*WY/(WY*EF_C)</f>
        <v>#NAME?</v>
      </c>
      <c r="H150" s="79" t="s">
        <v>248</v>
      </c>
    </row>
    <row r="151" spans="2:8" ht="18" x14ac:dyDescent="0.35">
      <c r="B151" s="78"/>
      <c r="C151" s="37" t="s">
        <v>261</v>
      </c>
      <c r="D151" s="37" t="s">
        <v>238</v>
      </c>
      <c r="E151" s="22" t="s">
        <v>542</v>
      </c>
      <c r="F151" s="22" t="s">
        <v>543</v>
      </c>
      <c r="G151" s="22" t="e" cm="1">
        <f t="array" aca="1" ref="G151" ca="1">_xll.RiskOutput("OES 15 Lifetime Chronic Retained Dose, Cancer - Average Adult Worker")+ARDavg15*VLOOKUP(B143,'Exposure Parameters'!$B$54:$M$73,12,FALSE)*WY/AT_LCRD</f>
        <v>#NAME?</v>
      </c>
      <c r="H151" s="79" t="s">
        <v>248</v>
      </c>
    </row>
    <row r="152" spans="2:8" ht="18.75" thickBot="1" x14ac:dyDescent="0.4">
      <c r="B152" s="80"/>
      <c r="C152" s="81" t="s">
        <v>261</v>
      </c>
      <c r="D152" s="81" t="s">
        <v>242</v>
      </c>
      <c r="E152" s="82" t="s">
        <v>544</v>
      </c>
      <c r="F152" s="82" t="s">
        <v>545</v>
      </c>
      <c r="G152" s="82" t="e" cm="1">
        <f t="array" aca="1" ref="G152" ca="1">_xll.RiskOutput("OES 15 Lifetime Chronic Retained Dose, Cancer - Female of Reproductive Age")+ARDfem15*VLOOKUP(B143,'Exposure Parameters'!$B$54:$M$73,12,FALSE)*WY/AT_LCRD</f>
        <v>#NAME?</v>
      </c>
      <c r="H152" s="83" t="s">
        <v>248</v>
      </c>
    </row>
    <row r="153" spans="2:8" x14ac:dyDescent="0.25">
      <c r="B153" s="88" t="s">
        <v>50</v>
      </c>
      <c r="C153" s="89" t="s">
        <v>237</v>
      </c>
      <c r="D153" s="89" t="s">
        <v>238</v>
      </c>
      <c r="E153" s="86" t="s">
        <v>546</v>
      </c>
      <c r="F153" s="86" t="s">
        <v>547</v>
      </c>
      <c r="G153" s="22" t="e" cm="1">
        <f t="array" aca="1" ref="G153" ca="1">_xll.RiskOutput("OES 16 Potential Dose Rate - Average Adult Worker")+Savg*Qu*fabs_16*VLOOKUP(B153, 'Exposure Parameters'!$B$12:$M$31, 12, FALSE)*FT</f>
        <v>#NAME?</v>
      </c>
      <c r="H153" s="87" t="s">
        <v>241</v>
      </c>
    </row>
    <row r="154" spans="2:8" x14ac:dyDescent="0.25">
      <c r="B154" s="78"/>
      <c r="C154" s="37" t="s">
        <v>237</v>
      </c>
      <c r="D154" s="37" t="s">
        <v>242</v>
      </c>
      <c r="E154" s="22" t="s">
        <v>548</v>
      </c>
      <c r="F154" s="22" t="s">
        <v>549</v>
      </c>
      <c r="G154" s="22" t="e" cm="1">
        <f t="array" aca="1" ref="G154" ca="1">_xll.RiskOutput("OES 16 Potential Dose Rate - Female of Reproductive Age")+Sfem*Qu*fabs_16*VLOOKUP(B153, 'Exposure Parameters'!$B$12:$M$31, 12, FALSE)*FT</f>
        <v>#NAME?</v>
      </c>
      <c r="H154" s="79" t="s">
        <v>241</v>
      </c>
    </row>
    <row r="155" spans="2:8" x14ac:dyDescent="0.25">
      <c r="B155" s="78"/>
      <c r="C155" s="37" t="s">
        <v>245</v>
      </c>
      <c r="D155" s="37" t="s">
        <v>238</v>
      </c>
      <c r="E155" s="22" t="s">
        <v>550</v>
      </c>
      <c r="F155" s="22" t="s">
        <v>551</v>
      </c>
      <c r="G155" s="22" t="e" cm="1">
        <f t="array" aca="1" ref="G155" ca="1">_xll.RiskOutput("OES 16 Potential Dose Rate - Average Adult Worker")+PDRavg16/BWavg</f>
        <v>#NAME?</v>
      </c>
      <c r="H155" s="79" t="s">
        <v>248</v>
      </c>
    </row>
    <row r="156" spans="2:8" x14ac:dyDescent="0.25">
      <c r="B156" s="78"/>
      <c r="C156" s="37" t="s">
        <v>245</v>
      </c>
      <c r="D156" s="37" t="s">
        <v>242</v>
      </c>
      <c r="E156" s="22" t="s">
        <v>552</v>
      </c>
      <c r="F156" s="22" t="s">
        <v>553</v>
      </c>
      <c r="G156" s="22" t="e" cm="1">
        <f t="array" aca="1" ref="G156" ca="1">_xll.RiskOutput("OES 16 Potential Dose Rate - Female of Reproductive Age")+PDRfem16/BWfem</f>
        <v>#NAME?</v>
      </c>
      <c r="H156" s="79" t="s">
        <v>248</v>
      </c>
    </row>
    <row r="157" spans="2:8" ht="90" x14ac:dyDescent="0.25">
      <c r="B157" s="78"/>
      <c r="C157" s="37" t="s">
        <v>251</v>
      </c>
      <c r="D157" s="37" t="s">
        <v>238</v>
      </c>
      <c r="E157" s="22" t="s">
        <v>554</v>
      </c>
      <c r="F157" s="37" t="s">
        <v>555</v>
      </c>
      <c r="G157" s="22" t="e" cm="1">
        <f t="array" aca="1" ref="G157" ca="1">_xll.RiskOutput("OES 16 Short-Term/Subchronic Retained Dose, Non-Cancer - Average Adult Worker")+IF((VLOOKUP(B153, 'Exposure Parameters'!$B$54:$M$73, 12, FALSE)) &gt;= EF_ST, (ARDavg16 * EF_ST / AT_ST* EF_16 / 250), (ARDavg16 * (VLOOKUP(B153, 'Exposure Parameters'!$B$54:$M$73, 12, FALSE) / AT_ST)))</f>
        <v>#NAME?</v>
      </c>
      <c r="H157" s="79" t="s">
        <v>248</v>
      </c>
    </row>
    <row r="158" spans="2:8" ht="90" x14ac:dyDescent="0.25">
      <c r="B158" s="78"/>
      <c r="C158" s="37" t="s">
        <v>251</v>
      </c>
      <c r="D158" s="37" t="s">
        <v>242</v>
      </c>
      <c r="E158" s="22" t="s">
        <v>556</v>
      </c>
      <c r="F158" s="37" t="s">
        <v>557</v>
      </c>
      <c r="G158" s="22" t="e" cm="1">
        <f t="array" aca="1" ref="G158" ca="1">_xll.RiskOutput("OES 16 Short-Term/Subchronic Retained Dose, Non-Cancer - Female of Reproductive Age")+IF((VLOOKUP(B153,'Exposure Parameters'!$B$54:$M$73,12,FALSE))&gt;=EF_ST,(ARDfem16*EF_ST/AT_ST* EF_16 / 250),(ARDfem16*(VLOOKUP(B153,'Exposure Parameters'!$B$54:$M$73,12,FALSE)/AT_ST)))</f>
        <v>#NAME?</v>
      </c>
      <c r="H158" s="79" t="s">
        <v>248</v>
      </c>
    </row>
    <row r="159" spans="2:8" x14ac:dyDescent="0.25">
      <c r="B159" s="78"/>
      <c r="C159" s="37" t="s">
        <v>256</v>
      </c>
      <c r="D159" s="37" t="s">
        <v>238</v>
      </c>
      <c r="E159" s="22" t="s">
        <v>558</v>
      </c>
      <c r="F159" s="22" t="s">
        <v>559</v>
      </c>
      <c r="G159" s="22" t="e" cm="1">
        <f t="array" aca="1" ref="G159" ca="1">_xll.RiskOutput("OES 16 Chronic Retained Dose, Non-Cancer - Average Adult Worker")+ARDavg16*VLOOKUP(B153,'Exposure Parameters'!$B$54:$M$73,12,FALSE)*WY/(WY*EF_C)</f>
        <v>#NAME?</v>
      </c>
      <c r="H159" s="79" t="s">
        <v>248</v>
      </c>
    </row>
    <row r="160" spans="2:8" x14ac:dyDescent="0.25">
      <c r="B160" s="78"/>
      <c r="C160" s="37" t="s">
        <v>256</v>
      </c>
      <c r="D160" s="37" t="s">
        <v>242</v>
      </c>
      <c r="E160" s="22" t="s">
        <v>560</v>
      </c>
      <c r="F160" s="22" t="s">
        <v>561</v>
      </c>
      <c r="G160" s="22" t="e" cm="1">
        <f t="array" aca="1" ref="G160" ca="1">_xll.RiskOutput("OES 16 Chronic Retained Dose, Non-Cancer - Female of Reproductive Age")+ARDfem16*VLOOKUP(B153,'Exposure Parameters'!$B$54:$M$73,12,FALSE)*WY/(WY*EF_C)</f>
        <v>#NAME?</v>
      </c>
      <c r="H160" s="79" t="s">
        <v>248</v>
      </c>
    </row>
    <row r="161" spans="2:8" x14ac:dyDescent="0.25">
      <c r="B161" s="78"/>
      <c r="C161" s="37" t="s">
        <v>261</v>
      </c>
      <c r="D161" s="37" t="s">
        <v>238</v>
      </c>
      <c r="E161" s="22" t="s">
        <v>562</v>
      </c>
      <c r="F161" s="22" t="s">
        <v>563</v>
      </c>
      <c r="G161" s="22" t="e" cm="1">
        <f t="array" aca="1" ref="G161" ca="1">_xll.RiskOutput("OES 16 Lifetime Chronic Retained Dose, Cancer - Average Adult Worker")+ARDavg16*VLOOKUP(B153,'Exposure Parameters'!$B$54:$M$73,12,FALSE)*WY/AT_LCRD</f>
        <v>#NAME?</v>
      </c>
      <c r="H161" s="79" t="s">
        <v>248</v>
      </c>
    </row>
    <row r="162" spans="2:8" ht="15.75" thickBot="1" x14ac:dyDescent="0.3">
      <c r="B162" s="80"/>
      <c r="C162" s="81" t="s">
        <v>261</v>
      </c>
      <c r="D162" s="81" t="s">
        <v>242</v>
      </c>
      <c r="E162" s="82" t="s">
        <v>564</v>
      </c>
      <c r="F162" s="82" t="s">
        <v>565</v>
      </c>
      <c r="G162" s="82" t="e" cm="1">
        <f t="array" aca="1" ref="G162" ca="1">_xll.RiskOutput("OES 16 Lifetime Chronic Retained Dose, Cancer - Female of Reproductive Age")+ARDfem16*VLOOKUP(B153,'Exposure Parameters'!$B$54:$M$73,12,FALSE)*WY/AT_LCRD</f>
        <v>#NAME?</v>
      </c>
      <c r="H162" s="83" t="s">
        <v>248</v>
      </c>
    </row>
    <row r="163" spans="2:8" x14ac:dyDescent="0.25">
      <c r="B163" s="88" t="s">
        <v>54</v>
      </c>
      <c r="C163" s="89" t="s">
        <v>237</v>
      </c>
      <c r="D163" s="89" t="s">
        <v>238</v>
      </c>
      <c r="E163" s="86" t="s">
        <v>566</v>
      </c>
      <c r="F163" s="86" t="s">
        <v>567</v>
      </c>
      <c r="G163" s="22" t="e" cm="1">
        <f t="array" aca="1" ref="G163" ca="1">_xll.RiskOutput("OES 18 Potential Dose Rate - Average Adult Worker")+Savg*Qu*fabs_18*VLOOKUP(B163, 'Exposure Parameters'!$B$12:$M$31, 12, FALSE)*FT</f>
        <v>#NAME?</v>
      </c>
      <c r="H163" s="87" t="s">
        <v>241</v>
      </c>
    </row>
    <row r="164" spans="2:8" x14ac:dyDescent="0.25">
      <c r="B164" s="78"/>
      <c r="C164" s="37" t="s">
        <v>237</v>
      </c>
      <c r="D164" s="37" t="s">
        <v>242</v>
      </c>
      <c r="E164" s="22" t="s">
        <v>568</v>
      </c>
      <c r="F164" s="22" t="s">
        <v>569</v>
      </c>
      <c r="G164" s="22" t="e" cm="1">
        <f t="array" aca="1" ref="G164" ca="1">_xll.RiskOutput("OES 18 Potential Dose Rate - Female of Reproductive Age")+Sfem*Qu*fabs_18*VLOOKUP(B163, 'Exposure Parameters'!$B$12:$M$31, 12, FALSE)*FT</f>
        <v>#NAME?</v>
      </c>
      <c r="H164" s="79" t="s">
        <v>241</v>
      </c>
    </row>
    <row r="165" spans="2:8" x14ac:dyDescent="0.25">
      <c r="B165" s="78"/>
      <c r="C165" s="37" t="s">
        <v>245</v>
      </c>
      <c r="D165" s="37" t="s">
        <v>238</v>
      </c>
      <c r="E165" s="22" t="s">
        <v>570</v>
      </c>
      <c r="F165" s="22" t="s">
        <v>571</v>
      </c>
      <c r="G165" s="22" t="e" cm="1">
        <f t="array" aca="1" ref="G165" ca="1">_xll.RiskOutput("OES 18 Potential Dose Rate - Average Adult Worker")+PDRavg18/BWavg</f>
        <v>#NAME?</v>
      </c>
      <c r="H165" s="79" t="s">
        <v>248</v>
      </c>
    </row>
    <row r="166" spans="2:8" x14ac:dyDescent="0.25">
      <c r="B166" s="78"/>
      <c r="C166" s="37" t="s">
        <v>245</v>
      </c>
      <c r="D166" s="37" t="s">
        <v>242</v>
      </c>
      <c r="E166" s="22" t="s">
        <v>572</v>
      </c>
      <c r="F166" s="22" t="s">
        <v>573</v>
      </c>
      <c r="G166" s="22" t="e" cm="1">
        <f t="array" aca="1" ref="G166" ca="1">_xll.RiskOutput("OES 18 Potential Dose Rate - Female of Reproductive Age")+PDRfem18/BWfem</f>
        <v>#NAME?</v>
      </c>
      <c r="H166" s="79" t="s">
        <v>248</v>
      </c>
    </row>
    <row r="167" spans="2:8" ht="90" x14ac:dyDescent="0.25">
      <c r="B167" s="78"/>
      <c r="C167" s="37" t="s">
        <v>251</v>
      </c>
      <c r="D167" s="37" t="s">
        <v>238</v>
      </c>
      <c r="E167" s="22" t="s">
        <v>574</v>
      </c>
      <c r="F167" s="37" t="s">
        <v>575</v>
      </c>
      <c r="G167" s="22" t="e" cm="1">
        <f t="array" aca="1" ref="G167" ca="1">_xll.RiskOutput("OES 18 Short-Term/Subchronic Retained Dose, Non-Cancer - Average Adult Worker")+IF((VLOOKUP(B163, 'Exposure Parameters'!$B$54:$M$73, 12, FALSE)) &gt;= EF_ST, (ARDavg18 * EF_ST / AT_ST* EF_18 / 250), (ARDavg18 * (VLOOKUP(B163, 'Exposure Parameters'!$B$54:$M$73, 12, FALSE) / AT_ST)))</f>
        <v>#NAME?</v>
      </c>
      <c r="H167" s="79" t="s">
        <v>248</v>
      </c>
    </row>
    <row r="168" spans="2:8" ht="90" x14ac:dyDescent="0.25">
      <c r="B168" s="78"/>
      <c r="C168" s="37" t="s">
        <v>251</v>
      </c>
      <c r="D168" s="37" t="s">
        <v>242</v>
      </c>
      <c r="E168" s="22" t="s">
        <v>576</v>
      </c>
      <c r="F168" s="37" t="s">
        <v>577</v>
      </c>
      <c r="G168" s="22" t="e" cm="1">
        <f t="array" aca="1" ref="G168" ca="1">_xll.RiskOutput("OES 18 Short-Term/Subchronic Retained Dose, Non-Cancer - Female of Reproductive Age")+IF((VLOOKUP(B163,'Exposure Parameters'!$B$54:$M$73,12,FALSE))&gt;=EF_ST,(ARDfem18*EF_ST/AT_ST* EF_18 / 250),(ARDfem18*(VLOOKUP(B163,'Exposure Parameters'!$B$54:$M$73,12,FALSE)/AT_ST)))</f>
        <v>#NAME?</v>
      </c>
      <c r="H168" s="79" t="s">
        <v>248</v>
      </c>
    </row>
    <row r="169" spans="2:8" x14ac:dyDescent="0.25">
      <c r="B169" s="78"/>
      <c r="C169" s="37" t="s">
        <v>256</v>
      </c>
      <c r="D169" s="37" t="s">
        <v>238</v>
      </c>
      <c r="E169" s="22" t="s">
        <v>578</v>
      </c>
      <c r="F169" s="22" t="s">
        <v>579</v>
      </c>
      <c r="G169" s="22" t="e" cm="1">
        <f t="array" aca="1" ref="G169" ca="1">_xll.RiskOutput("OES 18 Chronic Retained Dose, Non-Cancer - Average Adult Worker")+ARDavg18*VLOOKUP(B163,'Exposure Parameters'!$B$54:$M$73,12,FALSE)*WY/(WY*EF_C)</f>
        <v>#NAME?</v>
      </c>
      <c r="H169" s="79" t="s">
        <v>248</v>
      </c>
    </row>
    <row r="170" spans="2:8" x14ac:dyDescent="0.25">
      <c r="B170" s="78"/>
      <c r="C170" s="37" t="s">
        <v>256</v>
      </c>
      <c r="D170" s="37" t="s">
        <v>242</v>
      </c>
      <c r="E170" s="22" t="s">
        <v>580</v>
      </c>
      <c r="F170" s="22" t="s">
        <v>581</v>
      </c>
      <c r="G170" s="22" t="e" cm="1">
        <f t="array" aca="1" ref="G170" ca="1">_xll.RiskOutput("OES 18 Chronic Retained Dose, Non-Cancer - Female of Reproductive Age")+ARDfem18*VLOOKUP(B163,'Exposure Parameters'!$B$54:$M$73,12,FALSE)*WY/(WY*EF_C)</f>
        <v>#NAME?</v>
      </c>
      <c r="H170" s="79" t="s">
        <v>248</v>
      </c>
    </row>
    <row r="171" spans="2:8" x14ac:dyDescent="0.25">
      <c r="B171" s="78"/>
      <c r="C171" s="37" t="s">
        <v>261</v>
      </c>
      <c r="D171" s="37" t="s">
        <v>238</v>
      </c>
      <c r="E171" s="22" t="s">
        <v>582</v>
      </c>
      <c r="F171" s="22" t="s">
        <v>583</v>
      </c>
      <c r="G171" s="22" t="e" cm="1">
        <f t="array" aca="1" ref="G171" ca="1">_xll.RiskOutput("OES 18 Lifetime Chronic Retained Dose, Cancer - Average Adult Worker")+ARDavg18*VLOOKUP(B163,'Exposure Parameters'!$B$54:$M$73,12,FALSE)*WY/AT_LCRD</f>
        <v>#NAME?</v>
      </c>
      <c r="H171" s="79" t="s">
        <v>248</v>
      </c>
    </row>
    <row r="172" spans="2:8" ht="15.75" thickBot="1" x14ac:dyDescent="0.3">
      <c r="B172" s="80"/>
      <c r="C172" s="81" t="s">
        <v>261</v>
      </c>
      <c r="D172" s="81" t="s">
        <v>242</v>
      </c>
      <c r="E172" s="82" t="s">
        <v>584</v>
      </c>
      <c r="F172" s="82" t="s">
        <v>585</v>
      </c>
      <c r="G172" s="82" t="e" cm="1">
        <f t="array" aca="1" ref="G172" ca="1">_xll.RiskOutput("OES 18 Lifetime Chronic Retained Dose, Cancer - Female of Reproductive Age")+ARDfem18*VLOOKUP(B163,'Exposure Parameters'!$B$54:$M$73,12,FALSE)*WY/AT_LCRD</f>
        <v>#NAME?</v>
      </c>
      <c r="H172" s="83" t="s">
        <v>248</v>
      </c>
    </row>
    <row r="173" spans="2:8" x14ac:dyDescent="0.25">
      <c r="B173" s="88" t="s">
        <v>56</v>
      </c>
      <c r="C173" s="89" t="s">
        <v>237</v>
      </c>
      <c r="D173" s="89" t="s">
        <v>238</v>
      </c>
      <c r="E173" s="86" t="s">
        <v>586</v>
      </c>
      <c r="F173" s="86" t="s">
        <v>587</v>
      </c>
      <c r="G173" s="22" t="e" cm="1">
        <f t="array" aca="1" ref="G173" ca="1">_xll.RiskOutput("OES 19 Potential Dose Rate - Average Adult Worker")+Savg*Qu*fabs_19*VLOOKUP(B173, 'Exposure Parameters'!$B$12:$M$31, 12, FALSE)*FT</f>
        <v>#NAME?</v>
      </c>
      <c r="H173" s="87" t="s">
        <v>241</v>
      </c>
    </row>
    <row r="174" spans="2:8" x14ac:dyDescent="0.25">
      <c r="B174" s="78"/>
      <c r="C174" s="37" t="s">
        <v>237</v>
      </c>
      <c r="D174" s="37" t="s">
        <v>242</v>
      </c>
      <c r="E174" s="22" t="s">
        <v>588</v>
      </c>
      <c r="F174" s="22" t="s">
        <v>589</v>
      </c>
      <c r="G174" s="22" t="e" cm="1">
        <f t="array" aca="1" ref="G174" ca="1">_xll.RiskOutput("OES 19 Potential Dose Rate - Female of Reproductive Age")+Sfem*Qu*fabs_19*VLOOKUP(B173, 'Exposure Parameters'!$B$12:$M$31, 12, FALSE)*FT</f>
        <v>#NAME?</v>
      </c>
      <c r="H174" s="79" t="s">
        <v>241</v>
      </c>
    </row>
    <row r="175" spans="2:8" x14ac:dyDescent="0.25">
      <c r="B175" s="78"/>
      <c r="C175" s="37" t="s">
        <v>245</v>
      </c>
      <c r="D175" s="37" t="s">
        <v>238</v>
      </c>
      <c r="E175" s="22" t="s">
        <v>590</v>
      </c>
      <c r="F175" s="22" t="s">
        <v>591</v>
      </c>
      <c r="G175" s="22" t="e" cm="1">
        <f t="array" aca="1" ref="G175" ca="1">_xll.RiskOutput("OES 19 Potential Dose Rate - Average Adult Worker")+PDRavg19/BWavg</f>
        <v>#NAME?</v>
      </c>
      <c r="H175" s="79" t="s">
        <v>248</v>
      </c>
    </row>
    <row r="176" spans="2:8" x14ac:dyDescent="0.25">
      <c r="B176" s="78"/>
      <c r="C176" s="37" t="s">
        <v>245</v>
      </c>
      <c r="D176" s="37" t="s">
        <v>242</v>
      </c>
      <c r="E176" s="22" t="s">
        <v>592</v>
      </c>
      <c r="F176" s="22" t="s">
        <v>593</v>
      </c>
      <c r="G176" s="22" t="e" cm="1">
        <f t="array" aca="1" ref="G176" ca="1">_xll.RiskOutput("OES 19 Potential Dose Rate - Female of Reproductive Age")+PDRfem19/BWfem</f>
        <v>#NAME?</v>
      </c>
      <c r="H176" s="79" t="s">
        <v>248</v>
      </c>
    </row>
    <row r="177" spans="2:8" ht="90" x14ac:dyDescent="0.25">
      <c r="B177" s="78"/>
      <c r="C177" s="37" t="s">
        <v>251</v>
      </c>
      <c r="D177" s="37" t="s">
        <v>238</v>
      </c>
      <c r="E177" s="22" t="s">
        <v>594</v>
      </c>
      <c r="F177" s="37" t="s">
        <v>595</v>
      </c>
      <c r="G177" s="22" t="e" cm="1">
        <f t="array" aca="1" ref="G177" ca="1">_xll.RiskOutput("OES 19 Short-Term/Subchronic Retained Dose, Non-Cancer - Average Adult Worker")+IF((VLOOKUP(B173, 'Exposure Parameters'!$B$54:$M$73, 12, FALSE)) &gt;= EF_ST, (ARDavg19 * EF_ST / AT_ST* EF_19 / 250), (ARDavg19 * (VLOOKUP(B173, 'Exposure Parameters'!$B$54:$M$73, 12, FALSE) / AT_ST)))</f>
        <v>#NAME?</v>
      </c>
      <c r="H177" s="79" t="s">
        <v>248</v>
      </c>
    </row>
    <row r="178" spans="2:8" ht="90" x14ac:dyDescent="0.25">
      <c r="B178" s="78"/>
      <c r="C178" s="37" t="s">
        <v>251</v>
      </c>
      <c r="D178" s="37" t="s">
        <v>242</v>
      </c>
      <c r="E178" s="22" t="s">
        <v>596</v>
      </c>
      <c r="F178" s="37" t="s">
        <v>597</v>
      </c>
      <c r="G178" s="22" t="e" cm="1">
        <f t="array" aca="1" ref="G178" ca="1">_xll.RiskOutput("OES 19 Short-Term/Subchronic Retained Dose, Non-Cancer - Female of Reproductive Age")+IF((VLOOKUP(B173,'Exposure Parameters'!$B$54:$M$73,12,FALSE))&gt;=EF_ST,(ARDfem19*EF_ST/AT_ST* EF_19 / 250),(ARDfem19*(VLOOKUP(B173,'Exposure Parameters'!$B$54:$M$73,12,FALSE)/AT_ST)))</f>
        <v>#NAME?</v>
      </c>
      <c r="H178" s="79" t="s">
        <v>248</v>
      </c>
    </row>
    <row r="179" spans="2:8" x14ac:dyDescent="0.25">
      <c r="B179" s="78"/>
      <c r="C179" s="37" t="s">
        <v>256</v>
      </c>
      <c r="D179" s="37" t="s">
        <v>238</v>
      </c>
      <c r="E179" s="22" t="s">
        <v>598</v>
      </c>
      <c r="F179" s="22" t="s">
        <v>599</v>
      </c>
      <c r="G179" s="22" t="e" cm="1">
        <f t="array" aca="1" ref="G179" ca="1">_xll.RiskOutput("OES 19 Chronic Retained Dose, Non-Cancer - Average Adult Worker")+ARDavg19*VLOOKUP(B173,'Exposure Parameters'!$B$54:$M$73,12,FALSE)*WY/(WY*EF_C)</f>
        <v>#NAME?</v>
      </c>
      <c r="H179" s="79" t="s">
        <v>248</v>
      </c>
    </row>
    <row r="180" spans="2:8" x14ac:dyDescent="0.25">
      <c r="B180" s="78"/>
      <c r="C180" s="37" t="s">
        <v>256</v>
      </c>
      <c r="D180" s="37" t="s">
        <v>242</v>
      </c>
      <c r="E180" s="22" t="s">
        <v>600</v>
      </c>
      <c r="F180" s="22" t="s">
        <v>601</v>
      </c>
      <c r="G180" s="22" t="e" cm="1">
        <f t="array" aca="1" ref="G180" ca="1">_xll.RiskOutput("OES 19 Chronic Retained Dose, Non-Cancer - Female of Reproductive Age")+ARDfem19*VLOOKUP(B173,'Exposure Parameters'!$B$54:$M$73,12,FALSE)*WY/(WY*EF_C)</f>
        <v>#NAME?</v>
      </c>
      <c r="H180" s="79" t="s">
        <v>248</v>
      </c>
    </row>
    <row r="181" spans="2:8" x14ac:dyDescent="0.25">
      <c r="B181" s="78"/>
      <c r="C181" s="37" t="s">
        <v>261</v>
      </c>
      <c r="D181" s="37" t="s">
        <v>238</v>
      </c>
      <c r="E181" s="22" t="s">
        <v>602</v>
      </c>
      <c r="F181" s="22" t="s">
        <v>603</v>
      </c>
      <c r="G181" s="22" t="e" cm="1">
        <f t="array" aca="1" ref="G181" ca="1">_xll.RiskOutput("OES 19 Lifetime Chronic Retained Dose, Cancer - Average Adult Worker")+ARDavg19*VLOOKUP(B173,'Exposure Parameters'!$B$54:$M$73,12,FALSE)*WY/AT_LCRD</f>
        <v>#NAME?</v>
      </c>
      <c r="H181" s="79" t="s">
        <v>248</v>
      </c>
    </row>
    <row r="182" spans="2:8" ht="15.75" thickBot="1" x14ac:dyDescent="0.3">
      <c r="B182" s="80"/>
      <c r="C182" s="81" t="s">
        <v>261</v>
      </c>
      <c r="D182" s="81" t="s">
        <v>242</v>
      </c>
      <c r="E182" s="82" t="s">
        <v>604</v>
      </c>
      <c r="F182" s="82" t="s">
        <v>605</v>
      </c>
      <c r="G182" s="82" t="e" cm="1">
        <f t="array" aca="1" ref="G182" ca="1">_xll.RiskOutput("OES 19 Lifetime Chronic Retained Dose, Cancer - Female of Reproductive Age")+ARDfem19*VLOOKUP(B173,'Exposure Parameters'!$B$54:$M$73,12,FALSE)*WY/AT_LCRD</f>
        <v>#NAME?</v>
      </c>
      <c r="H182" s="83" t="s">
        <v>248</v>
      </c>
    </row>
    <row r="183" spans="2:8" x14ac:dyDescent="0.25">
      <c r="B183" s="88" t="s">
        <v>58</v>
      </c>
      <c r="C183" s="89" t="s">
        <v>237</v>
      </c>
      <c r="D183" s="89" t="s">
        <v>238</v>
      </c>
      <c r="E183" s="92" t="s">
        <v>606</v>
      </c>
      <c r="F183" s="92" t="s">
        <v>607</v>
      </c>
      <c r="G183" s="90" t="e" cm="1">
        <f t="array" aca="1" ref="G183" ca="1">_xll.RiskOutput("OES 20 Potential Dose Rate - Average Adult Worker")+Savg*Qu*fabs_20*VLOOKUP(B183, 'Exposure Parameters'!$B$12:$M$31, 12, FALSE)*FT</f>
        <v>#NAME?</v>
      </c>
      <c r="H183" s="87" t="s">
        <v>241</v>
      </c>
    </row>
    <row r="184" spans="2:8" x14ac:dyDescent="0.25">
      <c r="B184" s="78"/>
      <c r="C184" s="37" t="s">
        <v>237</v>
      </c>
      <c r="D184" s="37" t="s">
        <v>242</v>
      </c>
      <c r="E184" s="90" t="s">
        <v>608</v>
      </c>
      <c r="F184" s="90" t="s">
        <v>609</v>
      </c>
      <c r="G184" s="90" t="e" cm="1">
        <f t="array" aca="1" ref="G184" ca="1">_xll.RiskOutput("OES 20 Potential Dose Rate - Female of Reproductive Age")+Sfem*Qu*fabs_20*VLOOKUP(B183, 'Exposure Parameters'!$B$12:$M$31, 12, FALSE)*FT</f>
        <v>#NAME?</v>
      </c>
      <c r="H184" s="79" t="s">
        <v>241</v>
      </c>
    </row>
    <row r="185" spans="2:8" x14ac:dyDescent="0.25">
      <c r="B185" s="78"/>
      <c r="C185" s="37" t="s">
        <v>245</v>
      </c>
      <c r="D185" s="37" t="s">
        <v>238</v>
      </c>
      <c r="E185" s="90" t="s">
        <v>610</v>
      </c>
      <c r="F185" s="90" t="s">
        <v>611</v>
      </c>
      <c r="G185" s="90" t="e" cm="1">
        <f t="array" aca="1" ref="G185" ca="1">_xll.RiskOutput("OES 20 Potential Dose Rate - Average Adult Worker")+PDRavg20/BWavg</f>
        <v>#NAME?</v>
      </c>
      <c r="H185" s="79" t="s">
        <v>248</v>
      </c>
    </row>
    <row r="186" spans="2:8" x14ac:dyDescent="0.25">
      <c r="B186" s="78"/>
      <c r="C186" s="37" t="s">
        <v>245</v>
      </c>
      <c r="D186" s="37" t="s">
        <v>242</v>
      </c>
      <c r="E186" s="90" t="s">
        <v>612</v>
      </c>
      <c r="F186" s="90" t="s">
        <v>613</v>
      </c>
      <c r="G186" s="90" t="e" cm="1">
        <f t="array" aca="1" ref="G186" ca="1">_xll.RiskOutput("OES 20 Potential Dose Rate - Female of Reproductive Age")+PDRfem20/BWfem</f>
        <v>#NAME?</v>
      </c>
      <c r="H186" s="79" t="s">
        <v>248</v>
      </c>
    </row>
    <row r="187" spans="2:8" ht="90" x14ac:dyDescent="0.25">
      <c r="B187" s="78"/>
      <c r="C187" s="37" t="s">
        <v>251</v>
      </c>
      <c r="D187" s="37" t="s">
        <v>238</v>
      </c>
      <c r="E187" s="90" t="s">
        <v>614</v>
      </c>
      <c r="F187" s="93" t="s">
        <v>615</v>
      </c>
      <c r="G187" s="90" t="e" cm="1">
        <f t="array" aca="1" ref="G187" ca="1">_xll.RiskOutput("OES 20 Short-Term/Subchronic Retained Dose, Non-Cancer - Average Adult Worker")+IF((VLOOKUP(B183, 'Exposure Parameters'!$B$54:$M$73, 12, FALSE)) &gt;= EF_ST, (ARDavg20 * EF_ST / AT_ST* EF_20 / 250), (ARDavg20 * (VLOOKUP(B183, 'Exposure Parameters'!$B$54:$M$73, 12, FALSE) / AT_ST)))</f>
        <v>#NAME?</v>
      </c>
      <c r="H187" s="79" t="s">
        <v>248</v>
      </c>
    </row>
    <row r="188" spans="2:8" ht="90" x14ac:dyDescent="0.25">
      <c r="B188" s="78"/>
      <c r="C188" s="37" t="s">
        <v>251</v>
      </c>
      <c r="D188" s="37" t="s">
        <v>242</v>
      </c>
      <c r="E188" s="90" t="s">
        <v>616</v>
      </c>
      <c r="F188" s="93" t="s">
        <v>617</v>
      </c>
      <c r="G188" s="90" t="e" cm="1">
        <f t="array" aca="1" ref="G188" ca="1">_xll.RiskOutput("OES 20 Short-Term/Subchronic Retained Dose, Non-Cancer - Female of Reproductive Age")+IF((VLOOKUP(B183,'Exposure Parameters'!$B$54:$M$73,12,FALSE))&gt;=EF_ST,(ARDfem20*EF_ST/AT_ST* EF_20 / 250),(ARDfem20*(VLOOKUP(B183,'Exposure Parameters'!$B$54:$M$73,12,FALSE)/AT_ST)))</f>
        <v>#NAME?</v>
      </c>
      <c r="H188" s="79" t="s">
        <v>248</v>
      </c>
    </row>
    <row r="189" spans="2:8" x14ac:dyDescent="0.25">
      <c r="B189" s="78"/>
      <c r="C189" s="37" t="s">
        <v>256</v>
      </c>
      <c r="D189" s="37" t="s">
        <v>238</v>
      </c>
      <c r="E189" s="90" t="s">
        <v>618</v>
      </c>
      <c r="F189" s="90" t="s">
        <v>619</v>
      </c>
      <c r="G189" s="90" t="e" cm="1">
        <f t="array" aca="1" ref="G189" ca="1">_xll.RiskOutput("OES 20 Chronic Retained Dose, Non-Cancer - Average Adult Worker")+ARDavg20*VLOOKUP(B183,'Exposure Parameters'!$B$54:$M$73,12,FALSE)*WY/(WY*EF_C)</f>
        <v>#NAME?</v>
      </c>
      <c r="H189" s="79" t="s">
        <v>248</v>
      </c>
    </row>
    <row r="190" spans="2:8" x14ac:dyDescent="0.25">
      <c r="B190" s="78"/>
      <c r="C190" s="37" t="s">
        <v>256</v>
      </c>
      <c r="D190" s="37" t="s">
        <v>242</v>
      </c>
      <c r="E190" s="90" t="s">
        <v>620</v>
      </c>
      <c r="F190" s="90" t="s">
        <v>621</v>
      </c>
      <c r="G190" s="90" t="e" cm="1">
        <f t="array" aca="1" ref="G190" ca="1">_xll.RiskOutput("OES 20 Chronic Retained Dose, Non-Cancer - Female of Reproductive Age")+ARDfem20*VLOOKUP(B183,'Exposure Parameters'!$B$54:$M$73,12,FALSE)*WY/(WY*EF_C)</f>
        <v>#NAME?</v>
      </c>
      <c r="H190" s="79" t="s">
        <v>248</v>
      </c>
    </row>
    <row r="191" spans="2:8" x14ac:dyDescent="0.25">
      <c r="B191" s="78"/>
      <c r="C191" s="37" t="s">
        <v>261</v>
      </c>
      <c r="D191" s="37" t="s">
        <v>238</v>
      </c>
      <c r="E191" s="90" t="s">
        <v>622</v>
      </c>
      <c r="F191" s="90" t="s">
        <v>623</v>
      </c>
      <c r="G191" s="90" t="e" cm="1">
        <f t="array" aca="1" ref="G191" ca="1">_xll.RiskOutput("OES 20 Lifetime Chronic Retained Dose, Cancer - Average Adult Worker")+ARDavg20*VLOOKUP(B183,'Exposure Parameters'!$B$54:$M$73,12,FALSE)*WY/AT_LCRD</f>
        <v>#NAME?</v>
      </c>
      <c r="H191" s="79" t="s">
        <v>248</v>
      </c>
    </row>
    <row r="192" spans="2:8" ht="15.75" thickBot="1" x14ac:dyDescent="0.3">
      <c r="B192" s="80"/>
      <c r="C192" s="81" t="s">
        <v>261</v>
      </c>
      <c r="D192" s="81" t="s">
        <v>242</v>
      </c>
      <c r="E192" s="91" t="s">
        <v>624</v>
      </c>
      <c r="F192" s="91" t="s">
        <v>625</v>
      </c>
      <c r="G192" s="91" t="e" cm="1">
        <f t="array" aca="1" ref="G192" ca="1">_xll.RiskOutput("OES 20 Lifetime Chronic Retained Dose, Cancer - Female of Reproductive Age")+ARDfem20*VLOOKUP(B183,'Exposure Parameters'!$B$54:$M$73,12,FALSE)*WY/AT_LCRD</f>
        <v>#NAME?</v>
      </c>
      <c r="H192" s="83" t="s">
        <v>248</v>
      </c>
    </row>
    <row r="193" spans="2:8" x14ac:dyDescent="0.25">
      <c r="B193" s="94" t="s">
        <v>60</v>
      </c>
      <c r="C193" s="95" t="s">
        <v>237</v>
      </c>
      <c r="D193" s="95" t="s">
        <v>238</v>
      </c>
      <c r="E193" s="96" t="s">
        <v>626</v>
      </c>
      <c r="F193" s="96" t="s">
        <v>627</v>
      </c>
      <c r="G193" s="97" t="e" cm="1">
        <f t="array" aca="1" ref="G193" ca="1">_xll.RiskOutput("OES 21 Potential Dose Rate - Average Adult Worker")+Savg*Qu*fabs_21*VLOOKUP(B193, 'Exposure Parameters'!$B$12:$M$31, 12, FALSE)*FT</f>
        <v>#NAME?</v>
      </c>
      <c r="H193" s="98" t="s">
        <v>241</v>
      </c>
    </row>
    <row r="194" spans="2:8" x14ac:dyDescent="0.25">
      <c r="B194" s="99"/>
      <c r="C194" s="44" t="s">
        <v>237</v>
      </c>
      <c r="D194" s="44" t="s">
        <v>242</v>
      </c>
      <c r="E194" s="97" t="s">
        <v>628</v>
      </c>
      <c r="F194" s="97" t="s">
        <v>629</v>
      </c>
      <c r="G194" s="97" t="e" cm="1">
        <f t="array" aca="1" ref="G194" ca="1">_xll.RiskOutput("OES 21 Potential Dose Rate - Female of Reproductive Age")+Sfem*Qu*fabs_21*VLOOKUP(B193, 'Exposure Parameters'!$B$12:$M$31, 12, FALSE)*FT</f>
        <v>#NAME?</v>
      </c>
      <c r="H194" s="100" t="s">
        <v>241</v>
      </c>
    </row>
    <row r="195" spans="2:8" x14ac:dyDescent="0.25">
      <c r="B195" s="99"/>
      <c r="C195" s="44" t="s">
        <v>245</v>
      </c>
      <c r="D195" s="44" t="s">
        <v>238</v>
      </c>
      <c r="E195" s="97" t="s">
        <v>630</v>
      </c>
      <c r="F195" s="97" t="s">
        <v>631</v>
      </c>
      <c r="G195" s="97" t="e" cm="1">
        <f t="array" aca="1" ref="G195" ca="1">_xll.RiskOutput("OES 21 Potential Dose Rate - Average Adult Worker")+PDRavg21/BWavg</f>
        <v>#NAME?</v>
      </c>
      <c r="H195" s="100" t="s">
        <v>248</v>
      </c>
    </row>
    <row r="196" spans="2:8" x14ac:dyDescent="0.25">
      <c r="B196" s="99"/>
      <c r="C196" s="44" t="s">
        <v>245</v>
      </c>
      <c r="D196" s="44" t="s">
        <v>242</v>
      </c>
      <c r="E196" s="97" t="s">
        <v>632</v>
      </c>
      <c r="F196" s="97" t="s">
        <v>633</v>
      </c>
      <c r="G196" s="97" t="e" cm="1">
        <f t="array" aca="1" ref="G196" ca="1">_xll.RiskOutput("OES 21 Potential Dose Rate - Female of Reproductive Age")+PDRfem21/BWfem</f>
        <v>#NAME?</v>
      </c>
      <c r="H196" s="100" t="s">
        <v>248</v>
      </c>
    </row>
    <row r="197" spans="2:8" ht="90" x14ac:dyDescent="0.25">
      <c r="B197" s="99"/>
      <c r="C197" s="44" t="s">
        <v>251</v>
      </c>
      <c r="D197" s="44" t="s">
        <v>238</v>
      </c>
      <c r="E197" s="97" t="s">
        <v>634</v>
      </c>
      <c r="F197" s="46" t="s">
        <v>635</v>
      </c>
      <c r="G197" s="97" t="e" cm="1">
        <f t="array" aca="1" ref="G197" ca="1">_xll.RiskOutput("OES 21 Short-Term/Subchronic Retained Dose, Non-Cancer - Average Adult Worker")+IF((VLOOKUP(B193, 'Exposure Parameters'!$B$54:$M$73, 12, FALSE)) &gt;= EF_ST, (ARDavg21 * EF_ST / AT_ST* EF_21 / 250), (ARDavg21 * (VLOOKUP(B193, 'Exposure Parameters'!$B$54:$M$73, 12, FALSE) / AT_ST)))</f>
        <v>#NAME?</v>
      </c>
      <c r="H197" s="100" t="s">
        <v>248</v>
      </c>
    </row>
    <row r="198" spans="2:8" ht="90" x14ac:dyDescent="0.25">
      <c r="B198" s="99"/>
      <c r="C198" s="44" t="s">
        <v>251</v>
      </c>
      <c r="D198" s="44" t="s">
        <v>242</v>
      </c>
      <c r="E198" s="97" t="s">
        <v>636</v>
      </c>
      <c r="F198" s="46" t="s">
        <v>637</v>
      </c>
      <c r="G198" s="97" t="e" cm="1">
        <f t="array" aca="1" ref="G198" ca="1">_xll.RiskOutput("OES 21 Short-Term/Subchronic Retained Dose, Non-Cancer - Female of Reproductive Age")+IF((VLOOKUP(B193,'Exposure Parameters'!$B$54:$M$73,12,FALSE))&gt;=EF_ST,(ARDfem21*EF_ST/AT_ST* EF_21 / 250),(ARDfem21*(VLOOKUP(B193,'Exposure Parameters'!$B$54:$M$73,12,FALSE)/AT_ST)))</f>
        <v>#NAME?</v>
      </c>
      <c r="H198" s="100" t="s">
        <v>248</v>
      </c>
    </row>
    <row r="199" spans="2:8" x14ac:dyDescent="0.25">
      <c r="B199" s="99"/>
      <c r="C199" s="44" t="s">
        <v>256</v>
      </c>
      <c r="D199" s="44" t="s">
        <v>238</v>
      </c>
      <c r="E199" s="97" t="s">
        <v>638</v>
      </c>
      <c r="F199" s="97" t="s">
        <v>639</v>
      </c>
      <c r="G199" s="97" t="e" cm="1">
        <f t="array" aca="1" ref="G199" ca="1">_xll.RiskOutput("OES 21 Chronic Retained Dose, Non-Cancer - Average Adult Worker")+ARDavg21*VLOOKUP(B193,'Exposure Parameters'!$B$54:$M$73,12,FALSE)*WY/(WY*EF_C)</f>
        <v>#NAME?</v>
      </c>
      <c r="H199" s="100" t="s">
        <v>248</v>
      </c>
    </row>
    <row r="200" spans="2:8" x14ac:dyDescent="0.25">
      <c r="B200" s="99"/>
      <c r="C200" s="44" t="s">
        <v>256</v>
      </c>
      <c r="D200" s="44" t="s">
        <v>242</v>
      </c>
      <c r="E200" s="97" t="s">
        <v>640</v>
      </c>
      <c r="F200" s="97" t="s">
        <v>641</v>
      </c>
      <c r="G200" s="97" t="e" cm="1">
        <f t="array" aca="1" ref="G200" ca="1">_xll.RiskOutput("OES 21 Chronic Retained Dose, Non-Cancer - Female of Reproductive Age")+ARDfem21*VLOOKUP(B193,'Exposure Parameters'!$B$54:$M$73,12,FALSE)*WY/(WY*EF_C)</f>
        <v>#NAME?</v>
      </c>
      <c r="H200" s="100" t="s">
        <v>248</v>
      </c>
    </row>
    <row r="201" spans="2:8" x14ac:dyDescent="0.25">
      <c r="B201" s="99"/>
      <c r="C201" s="44" t="s">
        <v>261</v>
      </c>
      <c r="D201" s="44" t="s">
        <v>238</v>
      </c>
      <c r="E201" s="97" t="s">
        <v>642</v>
      </c>
      <c r="F201" s="97" t="s">
        <v>643</v>
      </c>
      <c r="G201" s="97" t="e" cm="1">
        <f t="array" aca="1" ref="G201" ca="1">_xll.RiskOutput("OES 21 Lifetime Chronic Retained Dose, Cancer - Average Adult Worker")+ARDavg21*VLOOKUP(B193,'Exposure Parameters'!$B$54:$M$73,12,FALSE)*WY/AT_LCRD</f>
        <v>#NAME?</v>
      </c>
      <c r="H201" s="100" t="s">
        <v>248</v>
      </c>
    </row>
    <row r="202" spans="2:8" ht="15.75" thickBot="1" x14ac:dyDescent="0.3">
      <c r="B202" s="101"/>
      <c r="C202" s="102" t="s">
        <v>261</v>
      </c>
      <c r="D202" s="102" t="s">
        <v>242</v>
      </c>
      <c r="E202" s="103" t="s">
        <v>644</v>
      </c>
      <c r="F202" s="103" t="s">
        <v>645</v>
      </c>
      <c r="G202" s="103" t="e" cm="1">
        <f t="array" aca="1" ref="G202" ca="1">_xll.RiskOutput("OES 21 Lifetime Chronic Retained Dose, Cancer - Female of Reproductive Age")+ARDfem21*VLOOKUP(B193,'Exposure Parameters'!$B$54:$M$73,12,FALSE)*WY/AT_LCRD</f>
        <v>#NAME?</v>
      </c>
      <c r="H202" s="104" t="s">
        <v>248</v>
      </c>
    </row>
    <row r="203" spans="2:8" x14ac:dyDescent="0.25">
      <c r="B203" s="94" t="s">
        <v>62</v>
      </c>
      <c r="C203" s="95" t="s">
        <v>237</v>
      </c>
      <c r="D203" s="95" t="s">
        <v>238</v>
      </c>
      <c r="E203" s="96" t="s">
        <v>646</v>
      </c>
      <c r="F203" s="96" t="s">
        <v>647</v>
      </c>
      <c r="G203" s="97" t="e" cm="1">
        <f t="array" aca="1" ref="G203" ca="1">_xll.RiskOutput("OES 22 Potential Dose Rate - Average Adult Worker")+Savg*Qu*fabs_22*VLOOKUP(B203, 'Exposure Parameters'!$B$12:$M$32, 12, FALSE)*FT</f>
        <v>#NAME?</v>
      </c>
      <c r="H203" s="98" t="s">
        <v>241</v>
      </c>
    </row>
    <row r="204" spans="2:8" x14ac:dyDescent="0.25">
      <c r="B204" s="99"/>
      <c r="C204" s="44" t="s">
        <v>237</v>
      </c>
      <c r="D204" s="44" t="s">
        <v>242</v>
      </c>
      <c r="E204" s="97" t="s">
        <v>648</v>
      </c>
      <c r="F204" s="97" t="s">
        <v>649</v>
      </c>
      <c r="G204" s="97" t="e" cm="1">
        <f t="array" aca="1" ref="G204" ca="1">_xll.RiskOutput("OES 22 Potential Dose Rate - Female of Reproductive Age")+Sfem*Qu*fabs_22*VLOOKUP(B203, 'Exposure Parameters'!$B$12:$M$32, 12, FALSE)*FT</f>
        <v>#NAME?</v>
      </c>
      <c r="H204" s="100" t="s">
        <v>241</v>
      </c>
    </row>
    <row r="205" spans="2:8" x14ac:dyDescent="0.25">
      <c r="B205" s="99"/>
      <c r="C205" s="44" t="s">
        <v>245</v>
      </c>
      <c r="D205" s="44" t="s">
        <v>238</v>
      </c>
      <c r="E205" s="97" t="s">
        <v>650</v>
      </c>
      <c r="F205" s="97" t="s">
        <v>651</v>
      </c>
      <c r="G205" s="97" t="e" cm="1">
        <f t="array" aca="1" ref="G205" ca="1">_xll.RiskOutput("OES 22 Potential Dose Rate - Average Adult Worker")+PDRavg22/BWavg</f>
        <v>#NAME?</v>
      </c>
      <c r="H205" s="100" t="s">
        <v>248</v>
      </c>
    </row>
    <row r="206" spans="2:8" x14ac:dyDescent="0.25">
      <c r="B206" s="99"/>
      <c r="C206" s="44" t="s">
        <v>245</v>
      </c>
      <c r="D206" s="44" t="s">
        <v>242</v>
      </c>
      <c r="E206" s="97" t="s">
        <v>652</v>
      </c>
      <c r="F206" s="97" t="s">
        <v>653</v>
      </c>
      <c r="G206" s="97" t="e" cm="1">
        <f t="array" aca="1" ref="G206" ca="1">_xll.RiskOutput("OES 22 Potential Dose Rate - Female of Reproductive Age")+PDRfem22/BWfem</f>
        <v>#NAME?</v>
      </c>
      <c r="H206" s="100" t="s">
        <v>248</v>
      </c>
    </row>
    <row r="207" spans="2:8" ht="90" x14ac:dyDescent="0.25">
      <c r="B207" s="99"/>
      <c r="C207" s="44" t="s">
        <v>251</v>
      </c>
      <c r="D207" s="44" t="s">
        <v>238</v>
      </c>
      <c r="E207" s="97" t="s">
        <v>654</v>
      </c>
      <c r="F207" s="46" t="s">
        <v>655</v>
      </c>
      <c r="G207" s="97" t="e" cm="1">
        <f t="array" aca="1" ref="G207" ca="1">_xll.RiskOutput("OES 22 Short-Term/Subchronic Retained Dose, Non-Cancer - Average Adult Worker")+IF((VLOOKUP(B203, 'Exposure Parameters'!$B$54:$M$74, 12, FALSE)) &gt;= EF_ST, (ARDavg22 * EF_ST / AT_ST* EF_22 / 250), (ARDavg22 * (VLOOKUP(B203, 'Exposure Parameters'!$B$54:$M$74, 12, FALSE) / AT_ST)))</f>
        <v>#NAME?</v>
      </c>
      <c r="H207" s="100" t="s">
        <v>248</v>
      </c>
    </row>
    <row r="208" spans="2:8" ht="90" x14ac:dyDescent="0.25">
      <c r="B208" s="99"/>
      <c r="C208" s="44" t="s">
        <v>251</v>
      </c>
      <c r="D208" s="44" t="s">
        <v>242</v>
      </c>
      <c r="E208" s="97" t="s">
        <v>656</v>
      </c>
      <c r="F208" s="46" t="s">
        <v>657</v>
      </c>
      <c r="G208" s="97" t="e" cm="1">
        <f t="array" aca="1" ref="G208" ca="1">_xll.RiskOutput("OES 22 Short-Term/Subchronic Retained Dose, Non-Cancer - Female of Reproductive Age")+IF((VLOOKUP(B203,'Exposure Parameters'!$B$54:$M$74,12,FALSE))&gt;=EF_ST,(ARDfem22*EF_ST/AT_ST* EF_22 / 250),(ARDfem22*(VLOOKUP(B203,'Exposure Parameters'!$B$54:$M$74,12,FALSE)/AT_ST)))</f>
        <v>#NAME?</v>
      </c>
      <c r="H208" s="100" t="s">
        <v>248</v>
      </c>
    </row>
    <row r="209" spans="2:8" x14ac:dyDescent="0.25">
      <c r="B209" s="99"/>
      <c r="C209" s="44" t="s">
        <v>256</v>
      </c>
      <c r="D209" s="44" t="s">
        <v>238</v>
      </c>
      <c r="E209" s="97" t="s">
        <v>658</v>
      </c>
      <c r="F209" s="97" t="s">
        <v>659</v>
      </c>
      <c r="G209" s="97" t="e" cm="1">
        <f t="array" aca="1" ref="G209" ca="1">_xll.RiskOutput("OES 22 Chronic Retained Dose, Non-Cancer - Average Adult Worker")+ARDavg22*VLOOKUP(B203,'Exposure Parameters'!$B$54:$M$74,12,FALSE)*WY/(WY*EF_C)</f>
        <v>#NAME?</v>
      </c>
      <c r="H209" s="100" t="s">
        <v>248</v>
      </c>
    </row>
    <row r="210" spans="2:8" x14ac:dyDescent="0.25">
      <c r="B210" s="99"/>
      <c r="C210" s="44" t="s">
        <v>256</v>
      </c>
      <c r="D210" s="44" t="s">
        <v>242</v>
      </c>
      <c r="E210" s="97" t="s">
        <v>660</v>
      </c>
      <c r="F210" s="97" t="s">
        <v>661</v>
      </c>
      <c r="G210" s="97" t="e" cm="1">
        <f t="array" aca="1" ref="G210" ca="1">_xll.RiskOutput("OES 22 Chronic Retained Dose, Non-Cancer - Female of Reproductive Age")+ARDfem22*VLOOKUP(B203,'Exposure Parameters'!$B$54:$M$74,12,FALSE)*WY/(WY*EF_C)</f>
        <v>#NAME?</v>
      </c>
      <c r="H210" s="100" t="s">
        <v>248</v>
      </c>
    </row>
    <row r="211" spans="2:8" x14ac:dyDescent="0.25">
      <c r="B211" s="99"/>
      <c r="C211" s="44" t="s">
        <v>261</v>
      </c>
      <c r="D211" s="44" t="s">
        <v>238</v>
      </c>
      <c r="E211" s="97" t="s">
        <v>662</v>
      </c>
      <c r="F211" s="97" t="s">
        <v>663</v>
      </c>
      <c r="G211" s="97" t="e" cm="1">
        <f t="array" aca="1" ref="G211" ca="1">_xll.RiskOutput("OES 22 Lifetime Chronic Retained Dose, Cancer - Average Adult Worker")+ARDavg22*VLOOKUP(B203,'Exposure Parameters'!$B$54:$M$74,12,FALSE)*WY/AT_LCRD</f>
        <v>#NAME?</v>
      </c>
      <c r="H211" s="100" t="s">
        <v>248</v>
      </c>
    </row>
    <row r="212" spans="2:8" ht="15.75" thickBot="1" x14ac:dyDescent="0.3">
      <c r="B212" s="101"/>
      <c r="C212" s="102" t="s">
        <v>261</v>
      </c>
      <c r="D212" s="102" t="s">
        <v>242</v>
      </c>
      <c r="E212" s="103" t="s">
        <v>664</v>
      </c>
      <c r="F212" s="103" t="s">
        <v>665</v>
      </c>
      <c r="G212" s="103" t="e" cm="1">
        <f t="array" aca="1" ref="G212" ca="1">_xll.RiskOutput("OES 22 Lifetime Chronic Retained Dose, Cancer - Female of Reproductive Age")+ARDfem22*VLOOKUP(B203,'Exposure Parameters'!$B$54:$M$74,12,FALSE)*WY/AT_LCRD</f>
        <v>#NAME?</v>
      </c>
      <c r="H212" s="104" t="s">
        <v>248</v>
      </c>
    </row>
  </sheetData>
  <sheetProtection sheet="1" objects="1" scenarios="1" formatCells="0" formatColumns="0" formatRows="0" sort="0" autoFilter="0"/>
  <phoneticPr fontId="5" type="noConversion"/>
  <conditionalFormatting sqref="G3:G212">
    <cfRule type="cellIs" dxfId="5" priority="1" operator="greaterThanOrEqual">
      <formula>10000</formula>
    </cfRule>
    <cfRule type="cellIs" dxfId="4" priority="2" operator="greaterThanOrEqual">
      <formula>10</formula>
    </cfRule>
    <cfRule type="cellIs" dxfId="3" priority="3" operator="between">
      <formula>1</formula>
      <formula>9.999</formula>
    </cfRule>
    <cfRule type="cellIs" dxfId="2" priority="4" operator="between">
      <formula>0.1</formula>
      <formula>0.999</formula>
    </cfRule>
    <cfRule type="cellIs" dxfId="1" priority="5" operator="greaterThanOrEqual">
      <formula>0.1</formula>
    </cfRule>
    <cfRule type="cellIs" dxfId="0" priority="6" operator="lessThan">
      <formula>0.1</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3F023-612A-464A-B87C-A701E5D632B9}">
  <dimension ref="A1:M169"/>
  <sheetViews>
    <sheetView topLeftCell="A6" zoomScale="90" zoomScaleNormal="90" workbookViewId="0">
      <selection activeCell="F27" sqref="F27"/>
    </sheetView>
  </sheetViews>
  <sheetFormatPr defaultRowHeight="15" x14ac:dyDescent="0.25"/>
  <cols>
    <col min="1" max="1" width="22.28515625" style="2" customWidth="1"/>
    <col min="2" max="2" width="40.140625" style="2" customWidth="1"/>
    <col min="3" max="3" width="25.140625" style="2" customWidth="1"/>
    <col min="4" max="8" width="17.5703125" style="2" customWidth="1"/>
    <col min="9" max="13" width="15.140625" style="2" hidden="1" customWidth="1"/>
    <col min="14" max="16384" width="9.140625" style="2"/>
  </cols>
  <sheetData>
    <row r="1" spans="1:13" x14ac:dyDescent="0.25">
      <c r="A1" s="105" t="s">
        <v>666</v>
      </c>
      <c r="B1" s="105"/>
    </row>
    <row r="2" spans="1:13" x14ac:dyDescent="0.25">
      <c r="A2" s="22" t="s">
        <v>667</v>
      </c>
      <c r="B2" s="106">
        <v>100000</v>
      </c>
    </row>
    <row r="3" spans="1:13" x14ac:dyDescent="0.25">
      <c r="A3" s="22" t="s">
        <v>668</v>
      </c>
      <c r="B3" s="107" t="s">
        <v>669</v>
      </c>
    </row>
    <row r="4" spans="1:13" x14ac:dyDescent="0.25">
      <c r="B4" s="108"/>
    </row>
    <row r="5" spans="1:13" ht="15.75" thickBot="1" x14ac:dyDescent="0.3">
      <c r="B5" s="108"/>
    </row>
    <row r="6" spans="1:13" x14ac:dyDescent="0.25">
      <c r="A6" s="109" t="s">
        <v>670</v>
      </c>
      <c r="B6" s="109" t="s">
        <v>17</v>
      </c>
      <c r="C6" s="110" t="s">
        <v>671</v>
      </c>
      <c r="D6" s="111" t="s">
        <v>238</v>
      </c>
      <c r="E6" s="112"/>
      <c r="F6" s="112"/>
      <c r="G6" s="112"/>
      <c r="H6" s="113"/>
      <c r="I6" s="111" t="s">
        <v>242</v>
      </c>
      <c r="J6" s="112"/>
      <c r="K6" s="112"/>
      <c r="L6" s="112"/>
      <c r="M6" s="113"/>
    </row>
    <row r="7" spans="1:13" ht="45" x14ac:dyDescent="0.25">
      <c r="A7" s="109"/>
      <c r="B7" s="109"/>
      <c r="C7" s="110"/>
      <c r="D7" s="114" t="s">
        <v>237</v>
      </c>
      <c r="E7" s="115" t="s">
        <v>245</v>
      </c>
      <c r="F7" s="115" t="s">
        <v>251</v>
      </c>
      <c r="G7" s="115" t="s">
        <v>256</v>
      </c>
      <c r="H7" s="116" t="s">
        <v>261</v>
      </c>
      <c r="I7" s="114" t="s">
        <v>237</v>
      </c>
      <c r="J7" s="115" t="s">
        <v>245</v>
      </c>
      <c r="K7" s="115" t="s">
        <v>251</v>
      </c>
      <c r="L7" s="115" t="s">
        <v>256</v>
      </c>
      <c r="M7" s="116" t="s">
        <v>261</v>
      </c>
    </row>
    <row r="8" spans="1:13" ht="30" x14ac:dyDescent="0.25">
      <c r="A8" s="109"/>
      <c r="B8" s="109"/>
      <c r="C8" s="110"/>
      <c r="D8" s="117" t="s">
        <v>672</v>
      </c>
      <c r="E8" s="118" t="s">
        <v>673</v>
      </c>
      <c r="F8" s="118" t="s">
        <v>674</v>
      </c>
      <c r="G8" s="118" t="s">
        <v>675</v>
      </c>
      <c r="H8" s="119" t="s">
        <v>676</v>
      </c>
      <c r="I8" s="117" t="s">
        <v>672</v>
      </c>
      <c r="J8" s="118" t="s">
        <v>673</v>
      </c>
      <c r="K8" s="118" t="s">
        <v>674</v>
      </c>
      <c r="L8" s="118" t="s">
        <v>675</v>
      </c>
      <c r="M8" s="119" t="s">
        <v>676</v>
      </c>
    </row>
    <row r="9" spans="1:13" x14ac:dyDescent="0.25">
      <c r="A9" s="120" t="s">
        <v>18</v>
      </c>
      <c r="B9" s="90" t="str">
        <f>VLOOKUP(A9, 'OES Lookups'!$B$4:$C$15, 2, FALSE)</f>
        <v>Manufacturing</v>
      </c>
      <c r="C9" s="121" t="s">
        <v>84</v>
      </c>
      <c r="D9" s="120" t="e" cm="1">
        <f t="array" aca="1" ref="D9" ca="1">_xll.RiskMax(PDRavg1)</f>
        <v>#NAME?</v>
      </c>
      <c r="E9" s="90" t="e" cm="1">
        <f t="array" aca="1" ref="E9" ca="1">_xll.RiskMax(ARDavg1)</f>
        <v>#NAME?</v>
      </c>
      <c r="F9" s="90" t="e" cm="1">
        <f t="array" aca="1" ref="F9" ca="1">_xll.RiskMax(SCRDavg1)</f>
        <v>#NAME?</v>
      </c>
      <c r="G9" s="90" t="e" cm="1">
        <f t="array" aca="1" ref="G9" ca="1">_xll.RiskMax(CRDavg1)</f>
        <v>#NAME?</v>
      </c>
      <c r="H9" s="122" t="e" cm="1">
        <f t="array" aca="1" ref="H9" ca="1">_xll.RiskMax(LCRDavg1)</f>
        <v>#NAME?</v>
      </c>
      <c r="I9" s="120" t="e" cm="1">
        <f t="array" aca="1" ref="I9" ca="1">_xll.RiskMax(PDRfem1)</f>
        <v>#NAME?</v>
      </c>
      <c r="J9" s="90" t="e" cm="1">
        <f t="array" aca="1" ref="J9" ca="1">_xll.RiskMax(ARDfem1)</f>
        <v>#NAME?</v>
      </c>
      <c r="K9" s="90" t="e" cm="1">
        <f t="array" aca="1" ref="K9" ca="1">_xll.RiskMax(SCRDfem1)</f>
        <v>#NAME?</v>
      </c>
      <c r="L9" s="90" t="e" cm="1">
        <f t="array" aca="1" ref="L9" ca="1">_xll.RiskMax(CRDfem1)</f>
        <v>#NAME?</v>
      </c>
      <c r="M9" s="122" t="e" cm="1">
        <f t="array" aca="1" ref="M9" ca="1">_xll.RiskMax(LCRDfem1)</f>
        <v>#NAME?</v>
      </c>
    </row>
    <row r="10" spans="1:13" x14ac:dyDescent="0.25">
      <c r="A10" s="120"/>
      <c r="B10" s="90"/>
      <c r="C10" s="121" t="s">
        <v>677</v>
      </c>
      <c r="D10" s="120" t="e" cm="1">
        <f t="array" aca="1" ref="D10" ca="1">_xll.RiskPercentile(PDRavg1, 0.99)</f>
        <v>#NAME?</v>
      </c>
      <c r="E10" s="90" t="e" cm="1">
        <f t="array" aca="1" ref="E10" ca="1">_xll.RiskPercentile(ARDavg1, 0.99)</f>
        <v>#NAME?</v>
      </c>
      <c r="F10" s="90" t="e" cm="1">
        <f t="array" aca="1" ref="F10" ca="1">_xll.RiskPercentile(SCRDavg1, 0.99)</f>
        <v>#NAME?</v>
      </c>
      <c r="G10" s="90" t="e" cm="1">
        <f t="array" aca="1" ref="G10" ca="1">_xll.RiskPercentile(CRDavg1, 0.99)</f>
        <v>#NAME?</v>
      </c>
      <c r="H10" s="122" t="e" cm="1">
        <f t="array" aca="1" ref="H10" ca="1">_xll.RiskPercentile(LCRDavg1, 0.99)</f>
        <v>#NAME?</v>
      </c>
      <c r="I10" s="120" t="e" cm="1">
        <f t="array" aca="1" ref="I10" ca="1">_xll.RiskPercentile(PDRfem1, 0.99)</f>
        <v>#NAME?</v>
      </c>
      <c r="J10" s="90" t="e" cm="1">
        <f t="array" aca="1" ref="J10" ca="1">_xll.RiskPercentile(ARDfem1, 0.99)</f>
        <v>#NAME?</v>
      </c>
      <c r="K10" s="90" t="e" cm="1">
        <f t="array" aca="1" ref="K10" ca="1">_xll.RiskPercentile(SCRDfem1, 0.99)</f>
        <v>#NAME?</v>
      </c>
      <c r="L10" s="90" t="e" cm="1">
        <f t="array" aca="1" ref="L10" ca="1">_xll.RiskPercentile(CRDfem1, 0.99)</f>
        <v>#NAME?</v>
      </c>
      <c r="M10" s="122" t="e" cm="1">
        <f t="array" aca="1" ref="M10" ca="1">_xll.RiskPercentile(LCRDfem1, 0.99)</f>
        <v>#NAME?</v>
      </c>
    </row>
    <row r="11" spans="1:13" x14ac:dyDescent="0.25">
      <c r="A11" s="120"/>
      <c r="B11" s="90"/>
      <c r="C11" s="121" t="s">
        <v>678</v>
      </c>
      <c r="D11" s="120" t="e" cm="1">
        <f t="array" aca="1" ref="D11" ca="1">_xll.RiskPercentile(PDRavg1, 0.95)</f>
        <v>#NAME?</v>
      </c>
      <c r="E11" s="90" t="e" cm="1">
        <f t="array" aca="1" ref="E11" ca="1">_xll.RiskPercentile(ARDavg1, 0.95)</f>
        <v>#NAME?</v>
      </c>
      <c r="F11" s="90" t="e" cm="1">
        <f t="array" aca="1" ref="F11" ca="1">_xll.RiskPercentile(SCRDavg1, 0.95)</f>
        <v>#NAME?</v>
      </c>
      <c r="G11" s="90" t="e" cm="1">
        <f t="array" aca="1" ref="G11" ca="1">_xll.RiskPercentile(CRDavg1, 0.95)</f>
        <v>#NAME?</v>
      </c>
      <c r="H11" s="122" t="e" cm="1">
        <f t="array" aca="1" ref="H11" ca="1">_xll.RiskPercentile(LCRDavg1, 0.95)</f>
        <v>#NAME?</v>
      </c>
      <c r="I11" s="120" t="e" cm="1">
        <f t="array" aca="1" ref="I11" ca="1">_xll.RiskPercentile(PDRfem1, 0.95)</f>
        <v>#NAME?</v>
      </c>
      <c r="J11" s="90" t="e" cm="1">
        <f t="array" aca="1" ref="J11" ca="1">_xll.RiskPercentile(ARDfem1, 0.95)</f>
        <v>#NAME?</v>
      </c>
      <c r="K11" s="90" t="e" cm="1">
        <f t="array" aca="1" ref="K11" ca="1">_xll.RiskPercentile(SCRDfem1, 0.95)</f>
        <v>#NAME?</v>
      </c>
      <c r="L11" s="90" t="e" cm="1">
        <f t="array" aca="1" ref="L11" ca="1">_xll.RiskPercentile(CRDfem1, 0.95)</f>
        <v>#NAME?</v>
      </c>
      <c r="M11" s="122" t="e" cm="1">
        <f t="array" aca="1" ref="M11" ca="1">_xll.RiskPercentile(LCRDfem1, 0.95)</f>
        <v>#NAME?</v>
      </c>
    </row>
    <row r="12" spans="1:13" x14ac:dyDescent="0.25">
      <c r="A12" s="120"/>
      <c r="B12" s="90"/>
      <c r="C12" s="121" t="s">
        <v>679</v>
      </c>
      <c r="D12" s="120" t="e" cm="1">
        <f t="array" aca="1" ref="D12" ca="1">_xll.RiskPercentile(PDRavg1, 0.5)</f>
        <v>#NAME?</v>
      </c>
      <c r="E12" s="90" t="e" cm="1">
        <f t="array" aca="1" ref="E12" ca="1">_xll.RiskPercentile(ARDavg1, 0.5)</f>
        <v>#NAME?</v>
      </c>
      <c r="F12" s="90" t="e" cm="1">
        <f t="array" aca="1" ref="F12" ca="1">_xll.RiskPercentile(SCRDavg1, 0.5)</f>
        <v>#NAME?</v>
      </c>
      <c r="G12" s="90" t="e" cm="1">
        <f t="array" aca="1" ref="G12" ca="1">_xll.RiskPercentile(CRDavg1, 0.5)</f>
        <v>#NAME?</v>
      </c>
      <c r="H12" s="122" t="e" cm="1">
        <f t="array" aca="1" ref="H12" ca="1">_xll.RiskPercentile(LCRDavg1, 0.5)</f>
        <v>#NAME?</v>
      </c>
      <c r="I12" s="120" t="e" cm="1">
        <f t="array" aca="1" ref="I12" ca="1">_xll.RiskPercentile(PDRfem1, 0.5)</f>
        <v>#NAME?</v>
      </c>
      <c r="J12" s="90" t="e" cm="1">
        <f t="array" aca="1" ref="J12" ca="1">_xll.RiskPercentile(ARDfem1, 0.5)</f>
        <v>#NAME?</v>
      </c>
      <c r="K12" s="90" t="e" cm="1">
        <f t="array" aca="1" ref="K12" ca="1">_xll.RiskPercentile(SCRDfem1, 0.5)</f>
        <v>#NAME?</v>
      </c>
      <c r="L12" s="90" t="e" cm="1">
        <f t="array" aca="1" ref="L12" ca="1">_xll.RiskPercentile(CRDfem1, 0.5)</f>
        <v>#NAME?</v>
      </c>
      <c r="M12" s="122" t="e" cm="1">
        <f t="array" aca="1" ref="M12" ca="1">_xll.RiskPercentile(LCRDfem1, 0.5)</f>
        <v>#NAME?</v>
      </c>
    </row>
    <row r="13" spans="1:13" x14ac:dyDescent="0.25">
      <c r="A13" s="120"/>
      <c r="B13" s="90"/>
      <c r="C13" s="121" t="s">
        <v>680</v>
      </c>
      <c r="D13" s="120" t="e" cm="1">
        <f t="array" aca="1" ref="D13" ca="1">_xll.RiskPercentile(PDRavg1, 0.05)</f>
        <v>#NAME?</v>
      </c>
      <c r="E13" s="90" t="e" cm="1">
        <f t="array" aca="1" ref="E13" ca="1">_xll.RiskPercentile(ARDavg1, 0.05)</f>
        <v>#NAME?</v>
      </c>
      <c r="F13" s="90" t="e" cm="1">
        <f t="array" aca="1" ref="F13" ca="1">_xll.RiskPercentile(SCRDavg1, 0.05)</f>
        <v>#NAME?</v>
      </c>
      <c r="G13" s="90" t="e" cm="1">
        <f t="array" aca="1" ref="G13" ca="1">_xll.RiskPercentile(CRDavg1, 0.05)</f>
        <v>#NAME?</v>
      </c>
      <c r="H13" s="122" t="e" cm="1">
        <f t="array" aca="1" ref="H13" ca="1">_xll.RiskPercentile(LCRDavg1, 0.05)</f>
        <v>#NAME?</v>
      </c>
      <c r="I13" s="120" t="e" cm="1">
        <f t="array" aca="1" ref="I13" ca="1">_xll.RiskPercentile(PDRfem1, 0.05)</f>
        <v>#NAME?</v>
      </c>
      <c r="J13" s="90" t="e" cm="1">
        <f t="array" aca="1" ref="J13" ca="1">_xll.RiskPercentile(ARDfem1, 0.05)</f>
        <v>#NAME?</v>
      </c>
      <c r="K13" s="90" t="e" cm="1">
        <f t="array" aca="1" ref="K13" ca="1">_xll.RiskPercentile(SCRDfem1, 0.05)</f>
        <v>#NAME?</v>
      </c>
      <c r="L13" s="90" t="e" cm="1">
        <f t="array" aca="1" ref="L13" ca="1">_xll.RiskPercentile(CRDfem1, 0.05)</f>
        <v>#NAME?</v>
      </c>
      <c r="M13" s="122" t="e" cm="1">
        <f t="array" aca="1" ref="M13" ca="1">_xll.RiskPercentile(LCRDfem1, 0.05)</f>
        <v>#NAME?</v>
      </c>
    </row>
    <row r="14" spans="1:13" x14ac:dyDescent="0.25">
      <c r="A14" s="120"/>
      <c r="B14" s="90"/>
      <c r="C14" s="121" t="s">
        <v>681</v>
      </c>
      <c r="D14" s="120" t="e" cm="1">
        <f t="array" aca="1" ref="D14" ca="1">_xll.RiskMin(PDRavg1)</f>
        <v>#NAME?</v>
      </c>
      <c r="E14" s="90" t="e" cm="1">
        <f t="array" aca="1" ref="E14" ca="1">_xll.RiskMin(ARDavg1)</f>
        <v>#NAME?</v>
      </c>
      <c r="F14" s="90" t="e" cm="1">
        <f t="array" aca="1" ref="F14" ca="1">_xll.RiskMin(SCRDavg1)</f>
        <v>#NAME?</v>
      </c>
      <c r="G14" s="90" t="e" cm="1">
        <f t="array" aca="1" ref="G14" ca="1">_xll.RiskMin(CRDavg1)</f>
        <v>#NAME?</v>
      </c>
      <c r="H14" s="122" t="e" cm="1">
        <f t="array" aca="1" ref="H14" ca="1">_xll.RiskMin(LCRDavg1)</f>
        <v>#NAME?</v>
      </c>
      <c r="I14" s="120" t="e" cm="1">
        <f t="array" aca="1" ref="I14" ca="1">_xll.RiskMin(PDRfem1)</f>
        <v>#NAME?</v>
      </c>
      <c r="J14" s="90" t="e" cm="1">
        <f t="array" aca="1" ref="J14" ca="1">_xll.RiskMin(ARDfem1)</f>
        <v>#NAME?</v>
      </c>
      <c r="K14" s="90" t="e" cm="1">
        <f t="array" aca="1" ref="K14" ca="1">_xll.RiskMin(SCRDfem1)</f>
        <v>#NAME?</v>
      </c>
      <c r="L14" s="90" t="e" cm="1">
        <f t="array" aca="1" ref="L14" ca="1">_xll.RiskMin(CRDfem1)</f>
        <v>#NAME?</v>
      </c>
      <c r="M14" s="122" t="e" cm="1">
        <f t="array" aca="1" ref="M14" ca="1">_xll.RiskMin(LCRDfem1)</f>
        <v>#NAME?</v>
      </c>
    </row>
    <row r="15" spans="1:13" ht="15.75" thickBot="1" x14ac:dyDescent="0.3">
      <c r="A15" s="123"/>
      <c r="B15" s="91"/>
      <c r="C15" s="124" t="s">
        <v>682</v>
      </c>
      <c r="D15" s="123" t="e" cm="1">
        <f t="array" aca="1" ref="D15" ca="1">_xll.RiskMean(PDRavg1)</f>
        <v>#NAME?</v>
      </c>
      <c r="E15" s="91" t="e" cm="1">
        <f t="array" aca="1" ref="E15" ca="1">_xll.RiskMean(ARDavg1)</f>
        <v>#NAME?</v>
      </c>
      <c r="F15" s="91" t="e" cm="1">
        <f t="array" aca="1" ref="F15" ca="1">_xll.RiskMean(SCRDavg1)</f>
        <v>#NAME?</v>
      </c>
      <c r="G15" s="91" t="e" cm="1">
        <f t="array" aca="1" ref="G15" ca="1">_xll.RiskMean(CRDavg1)</f>
        <v>#NAME?</v>
      </c>
      <c r="H15" s="125" t="e" cm="1">
        <f t="array" aca="1" ref="H15" ca="1">_xll.RiskMean(LCRDavg1)</f>
        <v>#NAME?</v>
      </c>
      <c r="I15" s="123" t="e" cm="1">
        <f t="array" aca="1" ref="I15" ca="1">_xll.RiskMean(PDRfem1)</f>
        <v>#NAME?</v>
      </c>
      <c r="J15" s="91" t="e" cm="1">
        <f t="array" aca="1" ref="J15" ca="1">_xll.RiskMean(ARDfem1)</f>
        <v>#NAME?</v>
      </c>
      <c r="K15" s="91" t="e" cm="1">
        <f t="array" aca="1" ref="K15" ca="1">_xll.RiskMean(SCRDfem1)</f>
        <v>#NAME?</v>
      </c>
      <c r="L15" s="91" t="e" cm="1">
        <f t="array" aca="1" ref="L15" ca="1">_xll.RiskMean(CRDfem1)</f>
        <v>#NAME?</v>
      </c>
      <c r="M15" s="125" t="e" cm="1">
        <f t="array" aca="1" ref="M15" ca="1">_xll.RiskMean(LCRDfem1)</f>
        <v>#NAME?</v>
      </c>
    </row>
    <row r="16" spans="1:13" x14ac:dyDescent="0.25">
      <c r="A16" s="126" t="s">
        <v>20</v>
      </c>
      <c r="B16" s="90" t="str">
        <f>VLOOKUP(A16, 'OES Lookups'!$B$4:$C$15, 2, FALSE)</f>
        <v>Repackaging</v>
      </c>
      <c r="C16" s="127" t="s">
        <v>84</v>
      </c>
      <c r="D16" s="120" t="e" cm="1">
        <f t="array" aca="1" ref="D16" ca="1">_xll.RiskMax(PDRavg2)</f>
        <v>#NAME?</v>
      </c>
      <c r="E16" s="90" t="e" cm="1">
        <f t="array" aca="1" ref="E16" ca="1">_xll.RiskMax(ARDavg2)</f>
        <v>#NAME?</v>
      </c>
      <c r="F16" s="90" t="e" cm="1">
        <f t="array" aca="1" ref="F16" ca="1">_xll.RiskMax(SCRDavg2)</f>
        <v>#NAME?</v>
      </c>
      <c r="G16" s="90" t="e" cm="1">
        <f t="array" aca="1" ref="G16" ca="1">_xll.RiskMax(CRDavg2)</f>
        <v>#NAME?</v>
      </c>
      <c r="H16" s="122" t="e" cm="1">
        <f t="array" aca="1" ref="H16" ca="1">_xll.RiskMax(LCRDavg2)</f>
        <v>#NAME?</v>
      </c>
      <c r="I16" s="120" t="e" cm="1">
        <f t="array" aca="1" ref="I16" ca="1">_xll.RiskMax(PDRfem2)</f>
        <v>#NAME?</v>
      </c>
      <c r="J16" s="90" t="e" cm="1">
        <f t="array" aca="1" ref="J16" ca="1">_xll.RiskMax(ARDfem2)</f>
        <v>#NAME?</v>
      </c>
      <c r="K16" s="90" t="e" cm="1">
        <f t="array" aca="1" ref="K16" ca="1">_xll.RiskMax(SCRDfem2)</f>
        <v>#NAME?</v>
      </c>
      <c r="L16" s="90" t="e" cm="1">
        <f t="array" aca="1" ref="L16" ca="1">_xll.RiskMax(CRDfem2)</f>
        <v>#NAME?</v>
      </c>
      <c r="M16" s="122" t="e" cm="1">
        <f t="array" aca="1" ref="M16" ca="1">_xll.RiskMax(LCRDfem2)</f>
        <v>#NAME?</v>
      </c>
    </row>
    <row r="17" spans="1:13" x14ac:dyDescent="0.25">
      <c r="A17" s="120"/>
      <c r="B17" s="90"/>
      <c r="C17" s="121" t="s">
        <v>677</v>
      </c>
      <c r="D17" s="120" t="e" cm="1">
        <f t="array" aca="1" ref="D17" ca="1">_xll.RiskPercentile(PDRavg2, 0.99)</f>
        <v>#NAME?</v>
      </c>
      <c r="E17" s="90" t="e" cm="1">
        <f t="array" aca="1" ref="E17" ca="1">_xll.RiskPercentile(ARDavg2, 0.99)</f>
        <v>#NAME?</v>
      </c>
      <c r="F17" s="90" t="e" cm="1">
        <f t="array" aca="1" ref="F17" ca="1">_xll.RiskPercentile(SCRDavg2, 0.99)</f>
        <v>#NAME?</v>
      </c>
      <c r="G17" s="90" t="e" cm="1">
        <f t="array" aca="1" ref="G17" ca="1">_xll.RiskPercentile(CRDavg2, 0.99)</f>
        <v>#NAME?</v>
      </c>
      <c r="H17" s="122" t="e" cm="1">
        <f t="array" aca="1" ref="H17" ca="1">_xll.RiskPercentile(LCRDavg2, 0.99)</f>
        <v>#NAME?</v>
      </c>
      <c r="I17" s="120" t="e" cm="1">
        <f t="array" aca="1" ref="I17" ca="1">_xll.RiskPercentile(PDRfem2, 0.99)</f>
        <v>#NAME?</v>
      </c>
      <c r="J17" s="90" t="e" cm="1">
        <f t="array" aca="1" ref="J17" ca="1">_xll.RiskPercentile(ARDfem2, 0.99)</f>
        <v>#NAME?</v>
      </c>
      <c r="K17" s="90" t="e" cm="1">
        <f t="array" aca="1" ref="K17" ca="1">_xll.RiskPercentile(SCRDfem2, 0.99)</f>
        <v>#NAME?</v>
      </c>
      <c r="L17" s="90" t="e" cm="1">
        <f t="array" aca="1" ref="L17" ca="1">_xll.RiskPercentile(CRDfem2, 0.99)</f>
        <v>#NAME?</v>
      </c>
      <c r="M17" s="122" t="e" cm="1">
        <f t="array" aca="1" ref="M17" ca="1">_xll.RiskPercentile(LCRDfem2, 0.99)</f>
        <v>#NAME?</v>
      </c>
    </row>
    <row r="18" spans="1:13" x14ac:dyDescent="0.25">
      <c r="A18" s="120"/>
      <c r="B18" s="90"/>
      <c r="C18" s="121" t="s">
        <v>678</v>
      </c>
      <c r="D18" s="120" t="e" cm="1">
        <f t="array" aca="1" ref="D18" ca="1">_xll.RiskPercentile(PDRavg2, 0.95)</f>
        <v>#NAME?</v>
      </c>
      <c r="E18" s="90" t="e" cm="1">
        <f t="array" aca="1" ref="E18" ca="1">_xll.RiskPercentile(ARDavg2, 0.95)</f>
        <v>#NAME?</v>
      </c>
      <c r="F18" s="90" t="e" cm="1">
        <f t="array" aca="1" ref="F18" ca="1">_xll.RiskPercentile(SCRDavg2, 0.95)</f>
        <v>#NAME?</v>
      </c>
      <c r="G18" s="90" t="e" cm="1">
        <f t="array" aca="1" ref="G18" ca="1">_xll.RiskPercentile(CRDavg2, 0.95)</f>
        <v>#NAME?</v>
      </c>
      <c r="H18" s="122" t="e" cm="1">
        <f t="array" aca="1" ref="H18" ca="1">_xll.RiskPercentile(LCRDavg2, 0.95)</f>
        <v>#NAME?</v>
      </c>
      <c r="I18" s="120" t="e" cm="1">
        <f t="array" aca="1" ref="I18" ca="1">_xll.RiskPercentile(PDRfem2, 0.95)</f>
        <v>#NAME?</v>
      </c>
      <c r="J18" s="90" t="e" cm="1">
        <f t="array" aca="1" ref="J18" ca="1">_xll.RiskPercentile(ARDfem2, 0.95)</f>
        <v>#NAME?</v>
      </c>
      <c r="K18" s="90" t="e" cm="1">
        <f t="array" aca="1" ref="K18" ca="1">_xll.RiskPercentile(SCRDfem2, 0.95)</f>
        <v>#NAME?</v>
      </c>
      <c r="L18" s="90" t="e" cm="1">
        <f t="array" aca="1" ref="L18" ca="1">_xll.RiskPercentile(CRDfem2, 0.95)</f>
        <v>#NAME?</v>
      </c>
      <c r="M18" s="122" t="e" cm="1">
        <f t="array" aca="1" ref="M18" ca="1">_xll.RiskPercentile(LCRDfem2, 0.95)</f>
        <v>#NAME?</v>
      </c>
    </row>
    <row r="19" spans="1:13" x14ac:dyDescent="0.25">
      <c r="A19" s="120"/>
      <c r="B19" s="90"/>
      <c r="C19" s="121" t="s">
        <v>679</v>
      </c>
      <c r="D19" s="120" t="e" cm="1">
        <f t="array" aca="1" ref="D19" ca="1">_xll.RiskPercentile(PDRavg2, 0.5)</f>
        <v>#NAME?</v>
      </c>
      <c r="E19" s="90" t="e" cm="1">
        <f t="array" aca="1" ref="E19" ca="1">_xll.RiskPercentile(ARDavg2, 0.5)</f>
        <v>#NAME?</v>
      </c>
      <c r="F19" s="90" t="e" cm="1">
        <f t="array" aca="1" ref="F19" ca="1">_xll.RiskPercentile(SCRDavg2, 0.5)</f>
        <v>#NAME?</v>
      </c>
      <c r="G19" s="90" t="e" cm="1">
        <f t="array" aca="1" ref="G19" ca="1">_xll.RiskPercentile(CRDavg2, 0.5)</f>
        <v>#NAME?</v>
      </c>
      <c r="H19" s="122" t="e" cm="1">
        <f t="array" aca="1" ref="H19" ca="1">_xll.RiskPercentile(LCRDavg2, 0.5)</f>
        <v>#NAME?</v>
      </c>
      <c r="I19" s="120" t="e" cm="1">
        <f t="array" aca="1" ref="I19" ca="1">_xll.RiskPercentile(PDRfem2, 0.5)</f>
        <v>#NAME?</v>
      </c>
      <c r="J19" s="90" t="e" cm="1">
        <f t="array" aca="1" ref="J19" ca="1">_xll.RiskPercentile(ARDfem2, 0.5)</f>
        <v>#NAME?</v>
      </c>
      <c r="K19" s="90" t="e" cm="1">
        <f t="array" aca="1" ref="K19" ca="1">_xll.RiskPercentile(SCRDfem2, 0.5)</f>
        <v>#NAME?</v>
      </c>
      <c r="L19" s="90" t="e" cm="1">
        <f t="array" aca="1" ref="L19" ca="1">_xll.RiskPercentile(CRDfem2, 0.5)</f>
        <v>#NAME?</v>
      </c>
      <c r="M19" s="122" t="e" cm="1">
        <f t="array" aca="1" ref="M19" ca="1">_xll.RiskPercentile(LCRDfem2, 0.5)</f>
        <v>#NAME?</v>
      </c>
    </row>
    <row r="20" spans="1:13" x14ac:dyDescent="0.25">
      <c r="A20" s="120"/>
      <c r="B20" s="90"/>
      <c r="C20" s="121" t="s">
        <v>680</v>
      </c>
      <c r="D20" s="120" t="e" cm="1">
        <f t="array" aca="1" ref="D20" ca="1">_xll.RiskPercentile(PDRavg2, 0.05)</f>
        <v>#NAME?</v>
      </c>
      <c r="E20" s="90" t="e" cm="1">
        <f t="array" aca="1" ref="E20" ca="1">_xll.RiskPercentile(ARDavg2, 0.05)</f>
        <v>#NAME?</v>
      </c>
      <c r="F20" s="90" t="e" cm="1">
        <f t="array" aca="1" ref="F20" ca="1">_xll.RiskPercentile(SCRDavg2, 0.05)</f>
        <v>#NAME?</v>
      </c>
      <c r="G20" s="90" t="e" cm="1">
        <f t="array" aca="1" ref="G20" ca="1">_xll.RiskPercentile(CRDavg2, 0.05)</f>
        <v>#NAME?</v>
      </c>
      <c r="H20" s="122" t="e" cm="1">
        <f t="array" aca="1" ref="H20" ca="1">_xll.RiskPercentile(LCRDavg2, 0.05)</f>
        <v>#NAME?</v>
      </c>
      <c r="I20" s="120" t="e" cm="1">
        <f t="array" aca="1" ref="I20" ca="1">_xll.RiskPercentile(PDRfem2, 0.05)</f>
        <v>#NAME?</v>
      </c>
      <c r="J20" s="90" t="e" cm="1">
        <f t="array" aca="1" ref="J20" ca="1">_xll.RiskPercentile(ARDfem2, 0.05)</f>
        <v>#NAME?</v>
      </c>
      <c r="K20" s="90" t="e" cm="1">
        <f t="array" aca="1" ref="K20" ca="1">_xll.RiskPercentile(SCRDfem2, 0.05)</f>
        <v>#NAME?</v>
      </c>
      <c r="L20" s="90" t="e" cm="1">
        <f t="array" aca="1" ref="L20" ca="1">_xll.RiskPercentile(CRDfem2, 0.05)</f>
        <v>#NAME?</v>
      </c>
      <c r="M20" s="122" t="e" cm="1">
        <f t="array" aca="1" ref="M20" ca="1">_xll.RiskPercentile(LCRDfem2, 0.05)</f>
        <v>#NAME?</v>
      </c>
    </row>
    <row r="21" spans="1:13" x14ac:dyDescent="0.25">
      <c r="A21" s="120"/>
      <c r="B21" s="90"/>
      <c r="C21" s="121" t="s">
        <v>681</v>
      </c>
      <c r="D21" s="120" t="e" cm="1">
        <f t="array" aca="1" ref="D21" ca="1">_xll.RiskMin(PDRavg2)</f>
        <v>#NAME?</v>
      </c>
      <c r="E21" s="90" t="e" cm="1">
        <f t="array" aca="1" ref="E21" ca="1">_xll.RiskMin(ARDavg2)</f>
        <v>#NAME?</v>
      </c>
      <c r="F21" s="90" t="e" cm="1">
        <f t="array" aca="1" ref="F21" ca="1">_xll.RiskMin(SCRDavg2)</f>
        <v>#NAME?</v>
      </c>
      <c r="G21" s="90" t="e" cm="1">
        <f t="array" aca="1" ref="G21" ca="1">_xll.RiskMin(CRDavg2)</f>
        <v>#NAME?</v>
      </c>
      <c r="H21" s="122" t="e" cm="1">
        <f t="array" aca="1" ref="H21" ca="1">_xll.RiskMin(LCRDavg2)</f>
        <v>#NAME?</v>
      </c>
      <c r="I21" s="120" t="e" cm="1">
        <f t="array" aca="1" ref="I21" ca="1">_xll.RiskMin(PDRfem2)</f>
        <v>#NAME?</v>
      </c>
      <c r="J21" s="90" t="e" cm="1">
        <f t="array" aca="1" ref="J21" ca="1">_xll.RiskMin(ARDfem2)</f>
        <v>#NAME?</v>
      </c>
      <c r="K21" s="90" t="e" cm="1">
        <f t="array" aca="1" ref="K21" ca="1">_xll.RiskMin(SCRDfem2)</f>
        <v>#NAME?</v>
      </c>
      <c r="L21" s="90" t="e" cm="1">
        <f t="array" aca="1" ref="L21" ca="1">_xll.RiskMin(CRDfem2)</f>
        <v>#NAME?</v>
      </c>
      <c r="M21" s="122" t="e" cm="1">
        <f t="array" aca="1" ref="M21" ca="1">_xll.RiskMin(LCRDfem2)</f>
        <v>#NAME?</v>
      </c>
    </row>
    <row r="22" spans="1:13" ht="15.75" thickBot="1" x14ac:dyDescent="0.3">
      <c r="A22" s="123"/>
      <c r="B22" s="91"/>
      <c r="C22" s="124" t="s">
        <v>682</v>
      </c>
      <c r="D22" s="123" t="e" cm="1">
        <f t="array" aca="1" ref="D22" ca="1">_xll.RiskMean(PDRavg2)</f>
        <v>#NAME?</v>
      </c>
      <c r="E22" s="91" t="e" cm="1">
        <f t="array" aca="1" ref="E22" ca="1">_xll.RiskMean(ARDavg2)</f>
        <v>#NAME?</v>
      </c>
      <c r="F22" s="91" t="e" cm="1">
        <f t="array" aca="1" ref="F22" ca="1">_xll.RiskMean(SCRDavg2)</f>
        <v>#NAME?</v>
      </c>
      <c r="G22" s="91" t="e" cm="1">
        <f t="array" aca="1" ref="G22" ca="1">_xll.RiskMean(CRDavg2)</f>
        <v>#NAME?</v>
      </c>
      <c r="H22" s="125" t="e" cm="1">
        <f t="array" aca="1" ref="H22" ca="1">_xll.RiskMean(LCRDavg2)</f>
        <v>#NAME?</v>
      </c>
      <c r="I22" s="123" t="e" cm="1">
        <f t="array" aca="1" ref="I22" ca="1">_xll.RiskMean(PDRfem2)</f>
        <v>#NAME?</v>
      </c>
      <c r="J22" s="91" t="e" cm="1">
        <f t="array" aca="1" ref="J22" ca="1">_xll.RiskMean(ARDfem2)</f>
        <v>#NAME?</v>
      </c>
      <c r="K22" s="91" t="e" cm="1">
        <f t="array" aca="1" ref="K22" ca="1">_xll.RiskMean(SCRDfem2)</f>
        <v>#NAME?</v>
      </c>
      <c r="L22" s="91" t="e" cm="1">
        <f t="array" aca="1" ref="L22" ca="1">_xll.RiskMean(CRDfem2)</f>
        <v>#NAME?</v>
      </c>
      <c r="M22" s="125" t="e" cm="1">
        <f t="array" aca="1" ref="M22" ca="1">_xll.RiskMean(LCRDfem2)</f>
        <v>#NAME?</v>
      </c>
    </row>
    <row r="23" spans="1:13" x14ac:dyDescent="0.25">
      <c r="A23" s="126" t="s">
        <v>22</v>
      </c>
      <c r="B23" s="90" t="str">
        <f>VLOOKUP(A23, 'OES Lookups'!$B$4:$C$15, 2, FALSE)</f>
        <v>Processing as a reactant</v>
      </c>
      <c r="C23" s="127" t="s">
        <v>84</v>
      </c>
      <c r="D23" s="120" t="e" cm="1">
        <f t="array" aca="1" ref="D23" ca="1">_xll.RiskMax(PDRavg3)</f>
        <v>#NAME?</v>
      </c>
      <c r="E23" s="90" t="e" cm="1">
        <f t="array" aca="1" ref="E23" ca="1">_xll.RiskMax(ARDavg3)</f>
        <v>#NAME?</v>
      </c>
      <c r="F23" s="90" t="e" cm="1">
        <f t="array" aca="1" ref="F23" ca="1">_xll.RiskMax(SCRDavg3)</f>
        <v>#NAME?</v>
      </c>
      <c r="G23" s="90" t="e" cm="1">
        <f t="array" aca="1" ref="G23" ca="1">_xll.RiskMax(CRDavg3)</f>
        <v>#NAME?</v>
      </c>
      <c r="H23" s="122" t="e" cm="1">
        <f t="array" aca="1" ref="H23" ca="1">_xll.RiskMax(LCRDavg3)</f>
        <v>#NAME?</v>
      </c>
      <c r="I23" s="120" t="e" cm="1">
        <f t="array" aca="1" ref="I23" ca="1">_xll.RiskMax(PDRfem3)</f>
        <v>#NAME?</v>
      </c>
      <c r="J23" s="90" t="e" cm="1">
        <f t="array" aca="1" ref="J23" ca="1">_xll.RiskMax(ARDfem3)</f>
        <v>#NAME?</v>
      </c>
      <c r="K23" s="90" t="e" cm="1">
        <f t="array" aca="1" ref="K23" ca="1">_xll.RiskMax(SCRDfem3)</f>
        <v>#NAME?</v>
      </c>
      <c r="L23" s="90" t="e" cm="1">
        <f t="array" aca="1" ref="L23" ca="1">_xll.RiskMax(CRDfem3)</f>
        <v>#NAME?</v>
      </c>
      <c r="M23" s="122" t="e" cm="1">
        <f t="array" aca="1" ref="M23" ca="1">_xll.RiskMax(LCRDfem3)</f>
        <v>#NAME?</v>
      </c>
    </row>
    <row r="24" spans="1:13" x14ac:dyDescent="0.25">
      <c r="A24" s="120"/>
      <c r="B24" s="90"/>
      <c r="C24" s="121" t="s">
        <v>677</v>
      </c>
      <c r="D24" s="120" t="e" cm="1">
        <f t="array" aca="1" ref="D24" ca="1">_xll.RiskPercentile(PDRavg3, 0.99)</f>
        <v>#NAME?</v>
      </c>
      <c r="E24" s="90" t="e" cm="1">
        <f t="array" aca="1" ref="E24" ca="1">_xll.RiskPercentile(ARDavg3, 0.99)</f>
        <v>#NAME?</v>
      </c>
      <c r="F24" s="90" t="e" cm="1">
        <f t="array" aca="1" ref="F24" ca="1">_xll.RiskPercentile(SCRDavg3, 0.99)</f>
        <v>#NAME?</v>
      </c>
      <c r="G24" s="90" t="e" cm="1">
        <f t="array" aca="1" ref="G24" ca="1">_xll.RiskPercentile(CRDavg3, 0.99)</f>
        <v>#NAME?</v>
      </c>
      <c r="H24" s="122" t="e" cm="1">
        <f t="array" aca="1" ref="H24" ca="1">_xll.RiskPercentile(LCRDavg3, 0.99)</f>
        <v>#NAME?</v>
      </c>
      <c r="I24" s="120" t="e" cm="1">
        <f t="array" aca="1" ref="I24" ca="1">_xll.RiskPercentile(PDRfem3, 0.99)</f>
        <v>#NAME?</v>
      </c>
      <c r="J24" s="90" t="e" cm="1">
        <f t="array" aca="1" ref="J24" ca="1">_xll.RiskPercentile(ARDfem3, 0.99)</f>
        <v>#NAME?</v>
      </c>
      <c r="K24" s="90" t="e" cm="1">
        <f t="array" aca="1" ref="K24" ca="1">_xll.RiskPercentile(SCRDfem3, 0.99)</f>
        <v>#NAME?</v>
      </c>
      <c r="L24" s="90" t="e" cm="1">
        <f t="array" aca="1" ref="L24" ca="1">_xll.RiskPercentile(CRDfem3, 0.99)</f>
        <v>#NAME?</v>
      </c>
      <c r="M24" s="122" t="e" cm="1">
        <f t="array" aca="1" ref="M24" ca="1">_xll.RiskPercentile(LCRDfem3, 0.99)</f>
        <v>#NAME?</v>
      </c>
    </row>
    <row r="25" spans="1:13" x14ac:dyDescent="0.25">
      <c r="A25" s="120"/>
      <c r="B25" s="90"/>
      <c r="C25" s="121" t="s">
        <v>678</v>
      </c>
      <c r="D25" s="120" t="e" cm="1">
        <f t="array" aca="1" ref="D25" ca="1">_xll.RiskPercentile(PDRavg3, 0.95)</f>
        <v>#NAME?</v>
      </c>
      <c r="E25" s="90" t="e" cm="1">
        <f t="array" aca="1" ref="E25" ca="1">_xll.RiskPercentile(ARDavg3, 0.95)</f>
        <v>#NAME?</v>
      </c>
      <c r="F25" s="90" t="e" cm="1">
        <f t="array" aca="1" ref="F25" ca="1">_xll.RiskPercentile(SCRDavg3, 0.95)</f>
        <v>#NAME?</v>
      </c>
      <c r="G25" s="90" t="e" cm="1">
        <f t="array" aca="1" ref="G25" ca="1">_xll.RiskPercentile(CRDavg3, 0.95)</f>
        <v>#NAME?</v>
      </c>
      <c r="H25" s="122" t="e" cm="1">
        <f t="array" aca="1" ref="H25" ca="1">_xll.RiskPercentile(LCRDavg3, 0.95)</f>
        <v>#NAME?</v>
      </c>
      <c r="I25" s="120" t="e" cm="1">
        <f t="array" aca="1" ref="I25" ca="1">_xll.RiskPercentile(PDRfem3, 0.95)</f>
        <v>#NAME?</v>
      </c>
      <c r="J25" s="90" t="e" cm="1">
        <f t="array" aca="1" ref="J25" ca="1">_xll.RiskPercentile(ARDfem3, 0.95)</f>
        <v>#NAME?</v>
      </c>
      <c r="K25" s="90" t="e" cm="1">
        <f t="array" aca="1" ref="K25" ca="1">_xll.RiskPercentile(SCRDfem3, 0.95)</f>
        <v>#NAME?</v>
      </c>
      <c r="L25" s="90" t="e" cm="1">
        <f t="array" aca="1" ref="L25" ca="1">_xll.RiskPercentile(CRDfem3, 0.95)</f>
        <v>#NAME?</v>
      </c>
      <c r="M25" s="122" t="e" cm="1">
        <f t="array" aca="1" ref="M25" ca="1">_xll.RiskPercentile(LCRDfem3, 0.95)</f>
        <v>#NAME?</v>
      </c>
    </row>
    <row r="26" spans="1:13" x14ac:dyDescent="0.25">
      <c r="A26" s="120"/>
      <c r="B26" s="90"/>
      <c r="C26" s="121" t="s">
        <v>679</v>
      </c>
      <c r="D26" s="120" t="e" cm="1">
        <f t="array" aca="1" ref="D26" ca="1">_xll.RiskPercentile(PDRavg3, 0.5)</f>
        <v>#NAME?</v>
      </c>
      <c r="E26" s="90" t="e" cm="1">
        <f t="array" aca="1" ref="E26" ca="1">_xll.RiskPercentile(ARDavg3, 0.5)</f>
        <v>#NAME?</v>
      </c>
      <c r="F26" s="90" t="e" cm="1">
        <f t="array" aca="1" ref="F26" ca="1">_xll.RiskPercentile(SCRDavg3, 0.5)</f>
        <v>#NAME?</v>
      </c>
      <c r="G26" s="90" t="e" cm="1">
        <f t="array" aca="1" ref="G26" ca="1">_xll.RiskPercentile(CRDavg3, 0.5)</f>
        <v>#NAME?</v>
      </c>
      <c r="H26" s="122" t="e" cm="1">
        <f t="array" aca="1" ref="H26" ca="1">_xll.RiskPercentile(LCRDavg3, 0.5)</f>
        <v>#NAME?</v>
      </c>
      <c r="I26" s="120" t="e" cm="1">
        <f t="array" aca="1" ref="I26" ca="1">_xll.RiskPercentile(PDRfem3, 0.5)</f>
        <v>#NAME?</v>
      </c>
      <c r="J26" s="90" t="e" cm="1">
        <f t="array" aca="1" ref="J26" ca="1">_xll.RiskPercentile(ARDfem3, 0.5)</f>
        <v>#NAME?</v>
      </c>
      <c r="K26" s="90" t="e" cm="1">
        <f t="array" aca="1" ref="K26" ca="1">_xll.RiskPercentile(SCRDfem3, 0.5)</f>
        <v>#NAME?</v>
      </c>
      <c r="L26" s="90" t="e" cm="1">
        <f t="array" aca="1" ref="L26" ca="1">_xll.RiskPercentile(CRDfem3, 0.5)</f>
        <v>#NAME?</v>
      </c>
      <c r="M26" s="122" t="e" cm="1">
        <f t="array" aca="1" ref="M26" ca="1">_xll.RiskPercentile(LCRDfem3, 0.5)</f>
        <v>#NAME?</v>
      </c>
    </row>
    <row r="27" spans="1:13" x14ac:dyDescent="0.25">
      <c r="A27" s="120"/>
      <c r="B27" s="90"/>
      <c r="C27" s="121" t="s">
        <v>680</v>
      </c>
      <c r="D27" s="120" t="e" cm="1">
        <f t="array" aca="1" ref="D27" ca="1">_xll.RiskPercentile(PDRavg3, 0.05)</f>
        <v>#NAME?</v>
      </c>
      <c r="E27" s="90" t="e" cm="1">
        <f t="array" aca="1" ref="E27" ca="1">_xll.RiskPercentile(ARDavg3, 0.05)</f>
        <v>#NAME?</v>
      </c>
      <c r="F27" s="90" t="e" cm="1">
        <f t="array" aca="1" ref="F27" ca="1">_xll.RiskPercentile(SCRDavg3, 0.05)</f>
        <v>#NAME?</v>
      </c>
      <c r="G27" s="90" t="e" cm="1">
        <f t="array" aca="1" ref="G27" ca="1">_xll.RiskPercentile(CRDavg3, 0.05)</f>
        <v>#NAME?</v>
      </c>
      <c r="H27" s="122" t="e" cm="1">
        <f t="array" aca="1" ref="H27" ca="1">_xll.RiskPercentile(LCRDavg3, 0.05)</f>
        <v>#NAME?</v>
      </c>
      <c r="I27" s="120" t="e" cm="1">
        <f t="array" aca="1" ref="I27" ca="1">_xll.RiskPercentile(PDRfem3, 0.05)</f>
        <v>#NAME?</v>
      </c>
      <c r="J27" s="90" t="e" cm="1">
        <f t="array" aca="1" ref="J27" ca="1">_xll.RiskPercentile(ARDfem3, 0.05)</f>
        <v>#NAME?</v>
      </c>
      <c r="K27" s="90" t="e" cm="1">
        <f t="array" aca="1" ref="K27" ca="1">_xll.RiskPercentile(SCRDfem3, 0.05)</f>
        <v>#NAME?</v>
      </c>
      <c r="L27" s="90" t="e" cm="1">
        <f t="array" aca="1" ref="L27" ca="1">_xll.RiskPercentile(CRDfem3, 0.05)</f>
        <v>#NAME?</v>
      </c>
      <c r="M27" s="122" t="e" cm="1">
        <f t="array" aca="1" ref="M27" ca="1">_xll.RiskPercentile(LCRDfem3, 0.05)</f>
        <v>#NAME?</v>
      </c>
    </row>
    <row r="28" spans="1:13" x14ac:dyDescent="0.25">
      <c r="A28" s="120"/>
      <c r="B28" s="90"/>
      <c r="C28" s="121" t="s">
        <v>681</v>
      </c>
      <c r="D28" s="120" t="e" cm="1">
        <f t="array" aca="1" ref="D28" ca="1">_xll.RiskMin(PDRavg3)</f>
        <v>#NAME?</v>
      </c>
      <c r="E28" s="90" t="e" cm="1">
        <f t="array" aca="1" ref="E28" ca="1">_xll.RiskMin(ARDavg3)</f>
        <v>#NAME?</v>
      </c>
      <c r="F28" s="90" t="e" cm="1">
        <f t="array" aca="1" ref="F28" ca="1">_xll.RiskMin(SCRDavg3)</f>
        <v>#NAME?</v>
      </c>
      <c r="G28" s="90" t="e" cm="1">
        <f t="array" aca="1" ref="G28" ca="1">_xll.RiskMin(CRDavg3)</f>
        <v>#NAME?</v>
      </c>
      <c r="H28" s="122" t="e" cm="1">
        <f t="array" aca="1" ref="H28" ca="1">_xll.RiskMin(LCRDavg3)</f>
        <v>#NAME?</v>
      </c>
      <c r="I28" s="120" t="e" cm="1">
        <f t="array" aca="1" ref="I28" ca="1">_xll.RiskMin(PDRfem3)</f>
        <v>#NAME?</v>
      </c>
      <c r="J28" s="90" t="e" cm="1">
        <f t="array" aca="1" ref="J28" ca="1">_xll.RiskMin(ARDfem3)</f>
        <v>#NAME?</v>
      </c>
      <c r="K28" s="90" t="e" cm="1">
        <f t="array" aca="1" ref="K28" ca="1">_xll.RiskMin(SCRDfem3)</f>
        <v>#NAME?</v>
      </c>
      <c r="L28" s="90" t="e" cm="1">
        <f t="array" aca="1" ref="L28" ca="1">_xll.RiskMin(CRDfem3)</f>
        <v>#NAME?</v>
      </c>
      <c r="M28" s="122" t="e" cm="1">
        <f t="array" aca="1" ref="M28" ca="1">_xll.RiskMin(LCRDfem3)</f>
        <v>#NAME?</v>
      </c>
    </row>
    <row r="29" spans="1:13" ht="15.75" thickBot="1" x14ac:dyDescent="0.3">
      <c r="A29" s="123"/>
      <c r="B29" s="91"/>
      <c r="C29" s="124" t="s">
        <v>682</v>
      </c>
      <c r="D29" s="123" t="e" cm="1">
        <f t="array" aca="1" ref="D29" ca="1">_xll.RiskMean(PDRavg3)</f>
        <v>#NAME?</v>
      </c>
      <c r="E29" s="91" t="e" cm="1">
        <f t="array" aca="1" ref="E29" ca="1">_xll.RiskMean(ARDavg3)</f>
        <v>#NAME?</v>
      </c>
      <c r="F29" s="91" t="e" cm="1">
        <f t="array" aca="1" ref="F29" ca="1">_xll.RiskMean(SCRDavg3)</f>
        <v>#NAME?</v>
      </c>
      <c r="G29" s="91" t="e" cm="1">
        <f t="array" aca="1" ref="G29" ca="1">_xll.RiskMean(CRDavg3)</f>
        <v>#NAME?</v>
      </c>
      <c r="H29" s="125" t="e" cm="1">
        <f t="array" aca="1" ref="H29" ca="1">_xll.RiskMean(LCRDavg3)</f>
        <v>#NAME?</v>
      </c>
      <c r="I29" s="123" t="e" cm="1">
        <f t="array" aca="1" ref="I29" ca="1">_xll.RiskMean(PDRfem3)</f>
        <v>#NAME?</v>
      </c>
      <c r="J29" s="91" t="e" cm="1">
        <f t="array" aca="1" ref="J29" ca="1">_xll.RiskMean(ARDfem3)</f>
        <v>#NAME?</v>
      </c>
      <c r="K29" s="91" t="e" cm="1">
        <f t="array" aca="1" ref="K29" ca="1">_xll.RiskMean(SCRDfem3)</f>
        <v>#NAME?</v>
      </c>
      <c r="L29" s="91" t="e" cm="1">
        <f t="array" aca="1" ref="L29" ca="1">_xll.RiskMean(CRDfem3)</f>
        <v>#NAME?</v>
      </c>
      <c r="M29" s="125" t="e" cm="1">
        <f t="array" aca="1" ref="M29" ca="1">_xll.RiskMean(LCRDfem3)</f>
        <v>#NAME?</v>
      </c>
    </row>
    <row r="30" spans="1:13" x14ac:dyDescent="0.25">
      <c r="A30" s="126" t="s">
        <v>24</v>
      </c>
      <c r="B30" s="90" t="str">
        <f>VLOOKUP(A30, 'OES Lookups'!$B$4:$C$15, 2, FALSE)</f>
        <v>Incorporation into soap, cleaning compound, and toilet preparation manufacturing    </v>
      </c>
      <c r="C30" s="127" t="s">
        <v>84</v>
      </c>
      <c r="D30" s="120" t="e" cm="1">
        <f t="array" aca="1" ref="D30" ca="1">_xll.RiskMax(PDRavg4)</f>
        <v>#NAME?</v>
      </c>
      <c r="E30" s="90" t="e" cm="1">
        <f t="array" aca="1" ref="E30" ca="1">_xll.RiskMax(ARDavg4)</f>
        <v>#NAME?</v>
      </c>
      <c r="F30" s="90" t="e" cm="1">
        <f t="array" aca="1" ref="F30" ca="1">_xll.RiskMax(SCRDavg4)</f>
        <v>#NAME?</v>
      </c>
      <c r="G30" s="90" t="e" cm="1">
        <f t="array" aca="1" ref="G30" ca="1">_xll.RiskMax(CRDavg4)</f>
        <v>#NAME?</v>
      </c>
      <c r="H30" s="122" t="e" cm="1">
        <f t="array" aca="1" ref="H30" ca="1">_xll.RiskMax(LCRDavg4)</f>
        <v>#NAME?</v>
      </c>
      <c r="I30" s="120" t="e" cm="1">
        <f t="array" aca="1" ref="I30" ca="1">_xll.RiskMax(PDRfem4)</f>
        <v>#NAME?</v>
      </c>
      <c r="J30" s="90" t="e" cm="1">
        <f t="array" aca="1" ref="J30" ca="1">_xll.RiskMax(ARDfem4)</f>
        <v>#NAME?</v>
      </c>
      <c r="K30" s="90" t="e" cm="1">
        <f t="array" aca="1" ref="K30" ca="1">_xll.RiskMax(SCRDfem4)</f>
        <v>#NAME?</v>
      </c>
      <c r="L30" s="90" t="e" cm="1">
        <f t="array" aca="1" ref="L30" ca="1">_xll.RiskMax(CRDfem4)</f>
        <v>#NAME?</v>
      </c>
      <c r="M30" s="122" t="e" cm="1">
        <f t="array" aca="1" ref="M30" ca="1">_xll.RiskMax(LCRDfem4)</f>
        <v>#NAME?</v>
      </c>
    </row>
    <row r="31" spans="1:13" x14ac:dyDescent="0.25">
      <c r="A31" s="120"/>
      <c r="B31" s="90"/>
      <c r="C31" s="121" t="s">
        <v>677</v>
      </c>
      <c r="D31" s="120" t="e" cm="1">
        <f t="array" aca="1" ref="D31" ca="1">_xll.RiskPercentile(PDRavg4, 0.99)</f>
        <v>#NAME?</v>
      </c>
      <c r="E31" s="90" t="e" cm="1">
        <f t="array" aca="1" ref="E31" ca="1">_xll.RiskPercentile(ARDavg4, 0.99)</f>
        <v>#NAME?</v>
      </c>
      <c r="F31" s="90" t="e" cm="1">
        <f t="array" aca="1" ref="F31" ca="1">_xll.RiskPercentile(SCRDavg4, 0.99)</f>
        <v>#NAME?</v>
      </c>
      <c r="G31" s="90" t="e" cm="1">
        <f t="array" aca="1" ref="G31" ca="1">_xll.RiskPercentile(CRDavg4, 0.99)</f>
        <v>#NAME?</v>
      </c>
      <c r="H31" s="122" t="e" cm="1">
        <f t="array" aca="1" ref="H31" ca="1">_xll.RiskPercentile(LCRDavg4, 0.99)</f>
        <v>#NAME?</v>
      </c>
      <c r="I31" s="120" t="e" cm="1">
        <f t="array" aca="1" ref="I31" ca="1">_xll.RiskPercentile(PDRfem4, 0.99)</f>
        <v>#NAME?</v>
      </c>
      <c r="J31" s="90" t="e" cm="1">
        <f t="array" aca="1" ref="J31" ca="1">_xll.RiskPercentile(ARDfem4, 0.99)</f>
        <v>#NAME?</v>
      </c>
      <c r="K31" s="90" t="e" cm="1">
        <f t="array" aca="1" ref="K31" ca="1">_xll.RiskPercentile(SCRDfem4, 0.99)</f>
        <v>#NAME?</v>
      </c>
      <c r="L31" s="90" t="e" cm="1">
        <f t="array" aca="1" ref="L31" ca="1">_xll.RiskPercentile(CRDfem4, 0.99)</f>
        <v>#NAME?</v>
      </c>
      <c r="M31" s="122" t="e" cm="1">
        <f t="array" aca="1" ref="M31" ca="1">_xll.RiskPercentile(LCRDfem4, 0.99)</f>
        <v>#NAME?</v>
      </c>
    </row>
    <row r="32" spans="1:13" x14ac:dyDescent="0.25">
      <c r="A32" s="120"/>
      <c r="B32" s="90"/>
      <c r="C32" s="121" t="s">
        <v>678</v>
      </c>
      <c r="D32" s="120" t="e" cm="1">
        <f t="array" aca="1" ref="D32" ca="1">_xll.RiskPercentile(PDRavg4, 0.95)</f>
        <v>#NAME?</v>
      </c>
      <c r="E32" s="90" t="e" cm="1">
        <f t="array" aca="1" ref="E32" ca="1">_xll.RiskPercentile(ARDavg4, 0.95)</f>
        <v>#NAME?</v>
      </c>
      <c r="F32" s="90" t="e" cm="1">
        <f t="array" aca="1" ref="F32" ca="1">_xll.RiskPercentile(SCRDavg4, 0.95)</f>
        <v>#NAME?</v>
      </c>
      <c r="G32" s="90" t="e" cm="1">
        <f t="array" aca="1" ref="G32" ca="1">_xll.RiskPercentile(CRDavg4, 0.95)</f>
        <v>#NAME?</v>
      </c>
      <c r="H32" s="122" t="e" cm="1">
        <f t="array" aca="1" ref="H32" ca="1">_xll.RiskPercentile(LCRDavg4, 0.95)</f>
        <v>#NAME?</v>
      </c>
      <c r="I32" s="120" t="e" cm="1">
        <f t="array" aca="1" ref="I32" ca="1">_xll.RiskPercentile(PDRfem4, 0.95)</f>
        <v>#NAME?</v>
      </c>
      <c r="J32" s="90" t="e" cm="1">
        <f t="array" aca="1" ref="J32" ca="1">_xll.RiskPercentile(ARDfem4, 0.95)</f>
        <v>#NAME?</v>
      </c>
      <c r="K32" s="90" t="e" cm="1">
        <f t="array" aca="1" ref="K32" ca="1">_xll.RiskPercentile(SCRDfem4, 0.95)</f>
        <v>#NAME?</v>
      </c>
      <c r="L32" s="90" t="e" cm="1">
        <f t="array" aca="1" ref="L32" ca="1">_xll.RiskPercentile(CRDfem4, 0.95)</f>
        <v>#NAME?</v>
      </c>
      <c r="M32" s="122" t="e" cm="1">
        <f t="array" aca="1" ref="M32" ca="1">_xll.RiskPercentile(LCRDfem4, 0.95)</f>
        <v>#NAME?</v>
      </c>
    </row>
    <row r="33" spans="1:13" x14ac:dyDescent="0.25">
      <c r="A33" s="120"/>
      <c r="B33" s="90"/>
      <c r="C33" s="121" t="s">
        <v>679</v>
      </c>
      <c r="D33" s="120" t="e" cm="1">
        <f t="array" aca="1" ref="D33" ca="1">_xll.RiskPercentile(PDRavg4, 0.5)</f>
        <v>#NAME?</v>
      </c>
      <c r="E33" s="90" t="e" cm="1">
        <f t="array" aca="1" ref="E33" ca="1">_xll.RiskPercentile(ARDavg4, 0.5)</f>
        <v>#NAME?</v>
      </c>
      <c r="F33" s="90" t="e" cm="1">
        <f t="array" aca="1" ref="F33" ca="1">_xll.RiskPercentile(SCRDavg4, 0.5)</f>
        <v>#NAME?</v>
      </c>
      <c r="G33" s="90" t="e" cm="1">
        <f t="array" aca="1" ref="G33" ca="1">_xll.RiskPercentile(CRDavg4, 0.5)</f>
        <v>#NAME?</v>
      </c>
      <c r="H33" s="122" t="e" cm="1">
        <f t="array" aca="1" ref="H33" ca="1">_xll.RiskPercentile(LCRDavg4, 0.5)</f>
        <v>#NAME?</v>
      </c>
      <c r="I33" s="120" t="e" cm="1">
        <f t="array" aca="1" ref="I33" ca="1">_xll.RiskPercentile(PDRfem4, 0.5)</f>
        <v>#NAME?</v>
      </c>
      <c r="J33" s="90" t="e" cm="1">
        <f t="array" aca="1" ref="J33" ca="1">_xll.RiskPercentile(ARDfem4, 0.5)</f>
        <v>#NAME?</v>
      </c>
      <c r="K33" s="90" t="e" cm="1">
        <f t="array" aca="1" ref="K33" ca="1">_xll.RiskPercentile(SCRDfem4, 0.5)</f>
        <v>#NAME?</v>
      </c>
      <c r="L33" s="90" t="e" cm="1">
        <f t="array" aca="1" ref="L33" ca="1">_xll.RiskPercentile(CRDfem4, 0.5)</f>
        <v>#NAME?</v>
      </c>
      <c r="M33" s="122" t="e" cm="1">
        <f t="array" aca="1" ref="M33" ca="1">_xll.RiskPercentile(LCRDfem4, 0.5)</f>
        <v>#NAME?</v>
      </c>
    </row>
    <row r="34" spans="1:13" x14ac:dyDescent="0.25">
      <c r="A34" s="120"/>
      <c r="B34" s="90"/>
      <c r="C34" s="121" t="s">
        <v>680</v>
      </c>
      <c r="D34" s="120" t="e" cm="1">
        <f t="array" aca="1" ref="D34" ca="1">_xll.RiskPercentile(PDRavg4, 0.05)</f>
        <v>#NAME?</v>
      </c>
      <c r="E34" s="90" t="e" cm="1">
        <f t="array" aca="1" ref="E34" ca="1">_xll.RiskPercentile(ARDavg4, 0.05)</f>
        <v>#NAME?</v>
      </c>
      <c r="F34" s="90" t="e" cm="1">
        <f t="array" aca="1" ref="F34" ca="1">_xll.RiskPercentile(SCRDavg4, 0.05)</f>
        <v>#NAME?</v>
      </c>
      <c r="G34" s="90" t="e" cm="1">
        <f t="array" aca="1" ref="G34" ca="1">_xll.RiskPercentile(CRDavg4, 0.05)</f>
        <v>#NAME?</v>
      </c>
      <c r="H34" s="122" t="e" cm="1">
        <f t="array" aca="1" ref="H34" ca="1">_xll.RiskPercentile(LCRDavg4, 0.05)</f>
        <v>#NAME?</v>
      </c>
      <c r="I34" s="120" t="e" cm="1">
        <f t="array" aca="1" ref="I34" ca="1">_xll.RiskPercentile(PDRfem4, 0.05)</f>
        <v>#NAME?</v>
      </c>
      <c r="J34" s="90" t="e" cm="1">
        <f t="array" aca="1" ref="J34" ca="1">_xll.RiskPercentile(ARDfem4, 0.05)</f>
        <v>#NAME?</v>
      </c>
      <c r="K34" s="90" t="e" cm="1">
        <f t="array" aca="1" ref="K34" ca="1">_xll.RiskPercentile(SCRDfem4, 0.05)</f>
        <v>#NAME?</v>
      </c>
      <c r="L34" s="90" t="e" cm="1">
        <f t="array" aca="1" ref="L34" ca="1">_xll.RiskPercentile(CRDfem4, 0.05)</f>
        <v>#NAME?</v>
      </c>
      <c r="M34" s="122" t="e" cm="1">
        <f t="array" aca="1" ref="M34" ca="1">_xll.RiskPercentile(LCRDfem4, 0.05)</f>
        <v>#NAME?</v>
      </c>
    </row>
    <row r="35" spans="1:13" x14ac:dyDescent="0.25">
      <c r="A35" s="120"/>
      <c r="B35" s="90"/>
      <c r="C35" s="121" t="s">
        <v>681</v>
      </c>
      <c r="D35" s="120" t="e" cm="1">
        <f t="array" aca="1" ref="D35" ca="1">_xll.RiskMin(PDRavg4)</f>
        <v>#NAME?</v>
      </c>
      <c r="E35" s="90" t="e" cm="1">
        <f t="array" aca="1" ref="E35" ca="1">_xll.RiskMin(ARDavg4)</f>
        <v>#NAME?</v>
      </c>
      <c r="F35" s="90" t="e" cm="1">
        <f t="array" aca="1" ref="F35" ca="1">_xll.RiskMin(SCRDavg4)</f>
        <v>#NAME?</v>
      </c>
      <c r="G35" s="90" t="e" cm="1">
        <f t="array" aca="1" ref="G35" ca="1">_xll.RiskMin(CRDavg4)</f>
        <v>#NAME?</v>
      </c>
      <c r="H35" s="122" t="e" cm="1">
        <f t="array" aca="1" ref="H35" ca="1">_xll.RiskMin(LCRDavg4)</f>
        <v>#NAME?</v>
      </c>
      <c r="I35" s="120" t="e" cm="1">
        <f t="array" aca="1" ref="I35" ca="1">_xll.RiskMin(PDRfem4)</f>
        <v>#NAME?</v>
      </c>
      <c r="J35" s="90" t="e" cm="1">
        <f t="array" aca="1" ref="J35" ca="1">_xll.RiskMin(ARDfem4)</f>
        <v>#NAME?</v>
      </c>
      <c r="K35" s="90" t="e" cm="1">
        <f t="array" aca="1" ref="K35" ca="1">_xll.RiskMin(SCRDfem4)</f>
        <v>#NAME?</v>
      </c>
      <c r="L35" s="90" t="e" cm="1">
        <f t="array" aca="1" ref="L35" ca="1">_xll.RiskMin(CRDfem4)</f>
        <v>#NAME?</v>
      </c>
      <c r="M35" s="122" t="e" cm="1">
        <f t="array" aca="1" ref="M35" ca="1">_xll.RiskMin(LCRDfem4)</f>
        <v>#NAME?</v>
      </c>
    </row>
    <row r="36" spans="1:13" ht="15.75" thickBot="1" x14ac:dyDescent="0.3">
      <c r="A36" s="123"/>
      <c r="B36" s="91"/>
      <c r="C36" s="124" t="s">
        <v>682</v>
      </c>
      <c r="D36" s="123" t="e" cm="1">
        <f t="array" aca="1" ref="D36" ca="1">_xll.RiskMean(PDRavg4)</f>
        <v>#NAME?</v>
      </c>
      <c r="E36" s="91" t="e" cm="1">
        <f t="array" aca="1" ref="E36" ca="1">_xll.RiskMean(ARDavg4)</f>
        <v>#NAME?</v>
      </c>
      <c r="F36" s="91" t="e" cm="1">
        <f t="array" aca="1" ref="F36" ca="1">_xll.RiskMean(SCRDavg4)</f>
        <v>#NAME?</v>
      </c>
      <c r="G36" s="91" t="e" cm="1">
        <f t="array" aca="1" ref="G36" ca="1">_xll.RiskMean(CRDavg4)</f>
        <v>#NAME?</v>
      </c>
      <c r="H36" s="125" t="e" cm="1">
        <f t="array" aca="1" ref="H36" ca="1">_xll.RiskMean(LCRDavg4)</f>
        <v>#NAME?</v>
      </c>
      <c r="I36" s="123" t="e" cm="1">
        <f t="array" aca="1" ref="I36" ca="1">_xll.RiskMean(PDRfem4)</f>
        <v>#NAME?</v>
      </c>
      <c r="J36" s="91" t="e" cm="1">
        <f t="array" aca="1" ref="J36" ca="1">_xll.RiskMean(ARDfem4)</f>
        <v>#NAME?</v>
      </c>
      <c r="K36" s="91" t="e" cm="1">
        <f t="array" aca="1" ref="K36" ca="1">_xll.RiskMean(SCRDfem4)</f>
        <v>#NAME?</v>
      </c>
      <c r="L36" s="91" t="e" cm="1">
        <f t="array" aca="1" ref="L36" ca="1">_xll.RiskMean(CRDfem4)</f>
        <v>#NAME?</v>
      </c>
      <c r="M36" s="125" t="e" cm="1">
        <f t="array" aca="1" ref="M36" ca="1">_xll.RiskMean(LCRDfem4)</f>
        <v>#NAME?</v>
      </c>
    </row>
    <row r="37" spans="1:13" x14ac:dyDescent="0.25">
      <c r="A37" s="126" t="s">
        <v>26</v>
      </c>
      <c r="B37" s="90" t="str">
        <f>VLOOKUP(A37, 'OES Lookups'!$B$4:$C$15, 2, FALSE)</f>
        <v>Use of solvents in printing ink manufacturing; paint and coating manufacturing; synthetic dye and pigment manufacturing </v>
      </c>
      <c r="C37" s="127" t="s">
        <v>84</v>
      </c>
      <c r="D37" s="120" t="e" cm="1">
        <f t="array" aca="1" ref="D37" ca="1">_xll.RiskMax(PDRavg5)</f>
        <v>#NAME?</v>
      </c>
      <c r="E37" s="90" t="e" cm="1">
        <f t="array" aca="1" ref="E37" ca="1">_xll.RiskMax(ARDavg5)</f>
        <v>#NAME?</v>
      </c>
      <c r="F37" s="90" t="e" cm="1">
        <f t="array" aca="1" ref="F37" ca="1">_xll.RiskMax(SCRDavg5)</f>
        <v>#NAME?</v>
      </c>
      <c r="G37" s="90" t="e" cm="1">
        <f t="array" aca="1" ref="G37" ca="1">_xll.RiskMax(CRDavg5)</f>
        <v>#NAME?</v>
      </c>
      <c r="H37" s="122" t="e" cm="1">
        <f t="array" aca="1" ref="H37" ca="1">_xll.RiskMax(LCRDavg5)</f>
        <v>#NAME?</v>
      </c>
      <c r="I37" s="120" t="e" cm="1">
        <f t="array" aca="1" ref="I37" ca="1">_xll.RiskMax(PDRfem5)</f>
        <v>#NAME?</v>
      </c>
      <c r="J37" s="90" t="e" cm="1">
        <f t="array" aca="1" ref="J37" ca="1">_xll.RiskMax(ARDfem5)</f>
        <v>#NAME?</v>
      </c>
      <c r="K37" s="90" t="e" cm="1">
        <f t="array" aca="1" ref="K37" ca="1">_xll.RiskMax(SCRDfem5)</f>
        <v>#NAME?</v>
      </c>
      <c r="L37" s="90" t="e" cm="1">
        <f t="array" aca="1" ref="L37" ca="1">_xll.RiskMax(CRDfem5)</f>
        <v>#NAME?</v>
      </c>
      <c r="M37" s="122" t="e" cm="1">
        <f t="array" aca="1" ref="M37" ca="1">_xll.RiskMax(LCRDfem5)</f>
        <v>#NAME?</v>
      </c>
    </row>
    <row r="38" spans="1:13" x14ac:dyDescent="0.25">
      <c r="A38" s="120"/>
      <c r="B38" s="90"/>
      <c r="C38" s="121" t="s">
        <v>677</v>
      </c>
      <c r="D38" s="120" t="e" cm="1">
        <f t="array" aca="1" ref="D38" ca="1">_xll.RiskPercentile(PDRavg5, 0.99)</f>
        <v>#NAME?</v>
      </c>
      <c r="E38" s="90" t="e" cm="1">
        <f t="array" aca="1" ref="E38" ca="1">_xll.RiskPercentile(ARDavg5, 0.99)</f>
        <v>#NAME?</v>
      </c>
      <c r="F38" s="90" t="e" cm="1">
        <f t="array" aca="1" ref="F38" ca="1">_xll.RiskPercentile(SCRDavg5, 0.99)</f>
        <v>#NAME?</v>
      </c>
      <c r="G38" s="90" t="e" cm="1">
        <f t="array" aca="1" ref="G38" ca="1">_xll.RiskPercentile(CRDavg5, 0.99)</f>
        <v>#NAME?</v>
      </c>
      <c r="H38" s="122" t="e" cm="1">
        <f t="array" aca="1" ref="H38" ca="1">_xll.RiskPercentile(LCRDavg5, 0.99)</f>
        <v>#NAME?</v>
      </c>
      <c r="I38" s="120" t="e" cm="1">
        <f t="array" aca="1" ref="I38" ca="1">_xll.RiskPercentile(PDRfem5, 0.99)</f>
        <v>#NAME?</v>
      </c>
      <c r="J38" s="90" t="e" cm="1">
        <f t="array" aca="1" ref="J38" ca="1">_xll.RiskPercentile(ARDfem5, 0.99)</f>
        <v>#NAME?</v>
      </c>
      <c r="K38" s="90" t="e" cm="1">
        <f t="array" aca="1" ref="K38" ca="1">_xll.RiskPercentile(SCRDfem5, 0.99)</f>
        <v>#NAME?</v>
      </c>
      <c r="L38" s="90" t="e" cm="1">
        <f t="array" aca="1" ref="L38" ca="1">_xll.RiskPercentile(CRDfem5, 0.99)</f>
        <v>#NAME?</v>
      </c>
      <c r="M38" s="122" t="e" cm="1">
        <f t="array" aca="1" ref="M38" ca="1">_xll.RiskPercentile(LCRDfem5, 0.99)</f>
        <v>#NAME?</v>
      </c>
    </row>
    <row r="39" spans="1:13" x14ac:dyDescent="0.25">
      <c r="A39" s="120"/>
      <c r="B39" s="90"/>
      <c r="C39" s="121" t="s">
        <v>678</v>
      </c>
      <c r="D39" s="120" t="e" cm="1">
        <f t="array" aca="1" ref="D39" ca="1">_xll.RiskPercentile(PDRavg5, 0.95)</f>
        <v>#NAME?</v>
      </c>
      <c r="E39" s="90" t="e" cm="1">
        <f t="array" aca="1" ref="E39" ca="1">_xll.RiskPercentile(ARDavg5, 0.95)</f>
        <v>#NAME?</v>
      </c>
      <c r="F39" s="90" t="e" cm="1">
        <f t="array" aca="1" ref="F39" ca="1">_xll.RiskPercentile(SCRDavg5, 0.95)</f>
        <v>#NAME?</v>
      </c>
      <c r="G39" s="90" t="e" cm="1">
        <f t="array" aca="1" ref="G39" ca="1">_xll.RiskPercentile(CRDavg5, 0.95)</f>
        <v>#NAME?</v>
      </c>
      <c r="H39" s="122" t="e" cm="1">
        <f t="array" aca="1" ref="H39" ca="1">_xll.RiskPercentile(LCRDavg5, 0.95)</f>
        <v>#NAME?</v>
      </c>
      <c r="I39" s="120" t="e" cm="1">
        <f t="array" aca="1" ref="I39" ca="1">_xll.RiskPercentile(PDRfem5, 0.95)</f>
        <v>#NAME?</v>
      </c>
      <c r="J39" s="90" t="e" cm="1">
        <f t="array" aca="1" ref="J39" ca="1">_xll.RiskPercentile(ARDfem5, 0.95)</f>
        <v>#NAME?</v>
      </c>
      <c r="K39" s="90" t="e" cm="1">
        <f t="array" aca="1" ref="K39" ca="1">_xll.RiskPercentile(SCRDfem5, 0.95)</f>
        <v>#NAME?</v>
      </c>
      <c r="L39" s="90" t="e" cm="1">
        <f t="array" aca="1" ref="L39" ca="1">_xll.RiskPercentile(CRDfem5, 0.95)</f>
        <v>#NAME?</v>
      </c>
      <c r="M39" s="122" t="e" cm="1">
        <f t="array" aca="1" ref="M39" ca="1">_xll.RiskPercentile(LCRDfem5, 0.95)</f>
        <v>#NAME?</v>
      </c>
    </row>
    <row r="40" spans="1:13" x14ac:dyDescent="0.25">
      <c r="A40" s="120"/>
      <c r="B40" s="90"/>
      <c r="C40" s="121" t="s">
        <v>679</v>
      </c>
      <c r="D40" s="120" t="e" cm="1">
        <f t="array" aca="1" ref="D40" ca="1">_xll.RiskPercentile(PDRavg5, 0.5)</f>
        <v>#NAME?</v>
      </c>
      <c r="E40" s="90" t="e" cm="1">
        <f t="array" aca="1" ref="E40" ca="1">_xll.RiskPercentile(ARDavg5, 0.5)</f>
        <v>#NAME?</v>
      </c>
      <c r="F40" s="90" t="e" cm="1">
        <f t="array" aca="1" ref="F40" ca="1">_xll.RiskPercentile(SCRDavg5, 0.5)</f>
        <v>#NAME?</v>
      </c>
      <c r="G40" s="90" t="e" cm="1">
        <f t="array" aca="1" ref="G40" ca="1">_xll.RiskPercentile(CRDavg5, 0.5)</f>
        <v>#NAME?</v>
      </c>
      <c r="H40" s="122" t="e" cm="1">
        <f t="array" aca="1" ref="H40" ca="1">_xll.RiskPercentile(LCRDavg5, 0.5)</f>
        <v>#NAME?</v>
      </c>
      <c r="I40" s="120" t="e" cm="1">
        <f t="array" aca="1" ref="I40" ca="1">_xll.RiskPercentile(PDRfem5, 0.5)</f>
        <v>#NAME?</v>
      </c>
      <c r="J40" s="90" t="e" cm="1">
        <f t="array" aca="1" ref="J40" ca="1">_xll.RiskPercentile(ARDfem5, 0.5)</f>
        <v>#NAME?</v>
      </c>
      <c r="K40" s="90" t="e" cm="1">
        <f t="array" aca="1" ref="K40" ca="1">_xll.RiskPercentile(SCRDfem5, 0.5)</f>
        <v>#NAME?</v>
      </c>
      <c r="L40" s="90" t="e" cm="1">
        <f t="array" aca="1" ref="L40" ca="1">_xll.RiskPercentile(CRDfem5, 0.5)</f>
        <v>#NAME?</v>
      </c>
      <c r="M40" s="122" t="e" cm="1">
        <f t="array" aca="1" ref="M40" ca="1">_xll.RiskPercentile(LCRDfem5, 0.5)</f>
        <v>#NAME?</v>
      </c>
    </row>
    <row r="41" spans="1:13" x14ac:dyDescent="0.25">
      <c r="A41" s="120"/>
      <c r="B41" s="90"/>
      <c r="C41" s="121" t="s">
        <v>680</v>
      </c>
      <c r="D41" s="120" t="e" cm="1">
        <f t="array" aca="1" ref="D41" ca="1">_xll.RiskPercentile(PDRavg5, 0.05)</f>
        <v>#NAME?</v>
      </c>
      <c r="E41" s="90" t="e" cm="1">
        <f t="array" aca="1" ref="E41" ca="1">_xll.RiskPercentile(ARDavg5, 0.05)</f>
        <v>#NAME?</v>
      </c>
      <c r="F41" s="90" t="e" cm="1">
        <f t="array" aca="1" ref="F41" ca="1">_xll.RiskPercentile(SCRDavg5, 0.05)</f>
        <v>#NAME?</v>
      </c>
      <c r="G41" s="90" t="e" cm="1">
        <f t="array" aca="1" ref="G41" ca="1">_xll.RiskPercentile(CRDavg5, 0.05)</f>
        <v>#NAME?</v>
      </c>
      <c r="H41" s="122" t="e" cm="1">
        <f t="array" aca="1" ref="H41" ca="1">_xll.RiskPercentile(LCRDavg5, 0.05)</f>
        <v>#NAME?</v>
      </c>
      <c r="I41" s="120" t="e" cm="1">
        <f t="array" aca="1" ref="I41" ca="1">_xll.RiskPercentile(PDRfem5, 0.05)</f>
        <v>#NAME?</v>
      </c>
      <c r="J41" s="90" t="e" cm="1">
        <f t="array" aca="1" ref="J41" ca="1">_xll.RiskPercentile(ARDfem5, 0.05)</f>
        <v>#NAME?</v>
      </c>
      <c r="K41" s="90" t="e" cm="1">
        <f t="array" aca="1" ref="K41" ca="1">_xll.RiskPercentile(SCRDfem5, 0.05)</f>
        <v>#NAME?</v>
      </c>
      <c r="L41" s="90" t="e" cm="1">
        <f t="array" aca="1" ref="L41" ca="1">_xll.RiskPercentile(CRDfem5, 0.05)</f>
        <v>#NAME?</v>
      </c>
      <c r="M41" s="122" t="e" cm="1">
        <f t="array" aca="1" ref="M41" ca="1">_xll.RiskPercentile(LCRDfem5, 0.05)</f>
        <v>#NAME?</v>
      </c>
    </row>
    <row r="42" spans="1:13" x14ac:dyDescent="0.25">
      <c r="A42" s="120"/>
      <c r="B42" s="90"/>
      <c r="C42" s="121" t="s">
        <v>681</v>
      </c>
      <c r="D42" s="120" t="e" cm="1">
        <f t="array" aca="1" ref="D42" ca="1">_xll.RiskMin(PDRavg5)</f>
        <v>#NAME?</v>
      </c>
      <c r="E42" s="90" t="e" cm="1">
        <f t="array" aca="1" ref="E42" ca="1">_xll.RiskMin(ARDavg5)</f>
        <v>#NAME?</v>
      </c>
      <c r="F42" s="90" t="e" cm="1">
        <f t="array" aca="1" ref="F42" ca="1">_xll.RiskMin(SCRDavg5)</f>
        <v>#NAME?</v>
      </c>
      <c r="G42" s="90" t="e" cm="1">
        <f t="array" aca="1" ref="G42" ca="1">_xll.RiskMin(CRDavg5)</f>
        <v>#NAME?</v>
      </c>
      <c r="H42" s="122" t="e" cm="1">
        <f t="array" aca="1" ref="H42" ca="1">_xll.RiskMin(LCRDavg5)</f>
        <v>#NAME?</v>
      </c>
      <c r="I42" s="120" t="e" cm="1">
        <f t="array" aca="1" ref="I42" ca="1">_xll.RiskMin(PDRfem5)</f>
        <v>#NAME?</v>
      </c>
      <c r="J42" s="90" t="e" cm="1">
        <f t="array" aca="1" ref="J42" ca="1">_xll.RiskMin(ARDfem5)</f>
        <v>#NAME?</v>
      </c>
      <c r="K42" s="90" t="e" cm="1">
        <f t="array" aca="1" ref="K42" ca="1">_xll.RiskMin(SCRDfem5)</f>
        <v>#NAME?</v>
      </c>
      <c r="L42" s="90" t="e" cm="1">
        <f t="array" aca="1" ref="L42" ca="1">_xll.RiskMin(CRDfem5)</f>
        <v>#NAME?</v>
      </c>
      <c r="M42" s="122" t="e" cm="1">
        <f t="array" aca="1" ref="M42" ca="1">_xll.RiskMin(LCRDfem5)</f>
        <v>#NAME?</v>
      </c>
    </row>
    <row r="43" spans="1:13" ht="15.75" thickBot="1" x14ac:dyDescent="0.3">
      <c r="A43" s="123"/>
      <c r="B43" s="91"/>
      <c r="C43" s="124" t="s">
        <v>682</v>
      </c>
      <c r="D43" s="123" t="e" cm="1">
        <f t="array" aca="1" ref="D43" ca="1">_xll.RiskMean(PDRavg5)</f>
        <v>#NAME?</v>
      </c>
      <c r="E43" s="91" t="e" cm="1">
        <f t="array" aca="1" ref="E43" ca="1">_xll.RiskMean(ARDavg5)</f>
        <v>#NAME?</v>
      </c>
      <c r="F43" s="91" t="e" cm="1">
        <f t="array" aca="1" ref="F43" ca="1">_xll.RiskMean(SCRDavg5)</f>
        <v>#NAME?</v>
      </c>
      <c r="G43" s="91" t="e" cm="1">
        <f t="array" aca="1" ref="G43" ca="1">_xll.RiskMean(CRDavg5)</f>
        <v>#NAME?</v>
      </c>
      <c r="H43" s="125" t="e" cm="1">
        <f t="array" aca="1" ref="H43" ca="1">_xll.RiskMean(LCRDavg5)</f>
        <v>#NAME?</v>
      </c>
      <c r="I43" s="123" t="e" cm="1">
        <f t="array" aca="1" ref="I43" ca="1">_xll.RiskMean(PDRfem5)</f>
        <v>#NAME?</v>
      </c>
      <c r="J43" s="91" t="e" cm="1">
        <f t="array" aca="1" ref="J43" ca="1">_xll.RiskMean(ARDfem5)</f>
        <v>#NAME?</v>
      </c>
      <c r="K43" s="91" t="e" cm="1">
        <f t="array" aca="1" ref="K43" ca="1">_xll.RiskMean(SCRDfem5)</f>
        <v>#NAME?</v>
      </c>
      <c r="L43" s="91" t="e" cm="1">
        <f t="array" aca="1" ref="L43" ca="1">_xll.RiskMean(CRDfem5)</f>
        <v>#NAME?</v>
      </c>
      <c r="M43" s="125" t="e" cm="1">
        <f t="array" aca="1" ref="M43" ca="1">_xll.RiskMean(LCRDfem5)</f>
        <v>#NAME?</v>
      </c>
    </row>
    <row r="44" spans="1:13" x14ac:dyDescent="0.25">
      <c r="A44" s="128" t="s">
        <v>28</v>
      </c>
      <c r="B44" s="90" t="str">
        <f>VLOOKUP(A44, 'OES Lookups'!$B$4:$C$15, 2, FALSE)</f>
        <v>Plastics compounding</v>
      </c>
      <c r="C44" s="129" t="s">
        <v>84</v>
      </c>
      <c r="D44" s="120" t="e" cm="1">
        <f t="array" aca="1" ref="D44" ca="1">_xll.RiskMax(PDRavg6)</f>
        <v>#NAME?</v>
      </c>
      <c r="E44" s="90" t="e" cm="1">
        <f t="array" aca="1" ref="E44" ca="1">_xll.RiskMax(ARDavg6)</f>
        <v>#NAME?</v>
      </c>
      <c r="F44" s="90" t="e" cm="1">
        <f t="array" aca="1" ref="F44" ca="1">_xll.RiskMax(SCRDavg6)</f>
        <v>#NAME?</v>
      </c>
      <c r="G44" s="90" t="e" cm="1">
        <f t="array" aca="1" ref="G44" ca="1">_xll.RiskMax(CRDavg6)</f>
        <v>#NAME?</v>
      </c>
      <c r="H44" s="122" t="e" cm="1">
        <f t="array" aca="1" ref="H44" ca="1">_xll.RiskMax(LCRDavg6)</f>
        <v>#NAME?</v>
      </c>
      <c r="I44" s="120" t="e" cm="1">
        <f t="array" aca="1" ref="I44" ca="1">_xll.RiskMax(PDRfem6)</f>
        <v>#NAME?</v>
      </c>
      <c r="J44" s="90" t="e" cm="1">
        <f t="array" aca="1" ref="J44" ca="1">_xll.RiskMax(ARDfem6)</f>
        <v>#NAME?</v>
      </c>
      <c r="K44" s="90" t="e" cm="1">
        <f t="array" aca="1" ref="K44" ca="1">_xll.RiskMax(SCRDfem6)</f>
        <v>#NAME?</v>
      </c>
      <c r="L44" s="90" t="e" cm="1">
        <f t="array" aca="1" ref="L44" ca="1">_xll.RiskMax(CRDfem6)</f>
        <v>#NAME?</v>
      </c>
      <c r="M44" s="122" t="e" cm="1">
        <f t="array" aca="1" ref="M44" ca="1">_xll.RiskMax(LCRDfem6)</f>
        <v>#NAME?</v>
      </c>
    </row>
    <row r="45" spans="1:13" x14ac:dyDescent="0.25">
      <c r="A45" s="120"/>
      <c r="B45" s="90"/>
      <c r="C45" s="121" t="s">
        <v>677</v>
      </c>
      <c r="D45" s="120" t="e" cm="1">
        <f t="array" aca="1" ref="D45" ca="1">_xll.RiskPercentile(PDRavg6, 0.99)</f>
        <v>#NAME?</v>
      </c>
      <c r="E45" s="90" t="e" cm="1">
        <f t="array" aca="1" ref="E45" ca="1">_xll.RiskPercentile(ARDavg6, 0.99)</f>
        <v>#NAME?</v>
      </c>
      <c r="F45" s="90" t="e" cm="1">
        <f t="array" aca="1" ref="F45" ca="1">_xll.RiskPercentile(SCRDavg6, 0.99)</f>
        <v>#NAME?</v>
      </c>
      <c r="G45" s="90" t="e" cm="1">
        <f t="array" aca="1" ref="G45" ca="1">_xll.RiskPercentile(CRDavg6, 0.99)</f>
        <v>#NAME?</v>
      </c>
      <c r="H45" s="122" t="e" cm="1">
        <f t="array" aca="1" ref="H45" ca="1">_xll.RiskPercentile(LCRDavg6, 0.99)</f>
        <v>#NAME?</v>
      </c>
      <c r="I45" s="120" t="e" cm="1">
        <f t="array" aca="1" ref="I45" ca="1">_xll.RiskPercentile(PDRfem6, 0.99)</f>
        <v>#NAME?</v>
      </c>
      <c r="J45" s="90" t="e" cm="1">
        <f t="array" aca="1" ref="J45" ca="1">_xll.RiskPercentile(ARDfem6, 0.99)</f>
        <v>#NAME?</v>
      </c>
      <c r="K45" s="90" t="e" cm="1">
        <f t="array" aca="1" ref="K45" ca="1">_xll.RiskPercentile(SCRDfem6, 0.99)</f>
        <v>#NAME?</v>
      </c>
      <c r="L45" s="90" t="e" cm="1">
        <f t="array" aca="1" ref="L45" ca="1">_xll.RiskPercentile(CRDfem6, 0.99)</f>
        <v>#NAME?</v>
      </c>
      <c r="M45" s="122" t="e" cm="1">
        <f t="array" aca="1" ref="M45" ca="1">_xll.RiskPercentile(LCRDfem6, 0.99)</f>
        <v>#NAME?</v>
      </c>
    </row>
    <row r="46" spans="1:13" x14ac:dyDescent="0.25">
      <c r="A46" s="120"/>
      <c r="B46" s="90"/>
      <c r="C46" s="121" t="s">
        <v>678</v>
      </c>
      <c r="D46" s="120" t="e" cm="1">
        <f t="array" aca="1" ref="D46" ca="1">_xll.RiskPercentile(PDRavg6, 0.95)</f>
        <v>#NAME?</v>
      </c>
      <c r="E46" s="90" t="e" cm="1">
        <f t="array" aca="1" ref="E46" ca="1">_xll.RiskPercentile(ARDavg6, 0.95)</f>
        <v>#NAME?</v>
      </c>
      <c r="F46" s="90" t="e" cm="1">
        <f t="array" aca="1" ref="F46" ca="1">_xll.RiskPercentile(SCRDavg6, 0.95)</f>
        <v>#NAME?</v>
      </c>
      <c r="G46" s="90" t="e" cm="1">
        <f t="array" aca="1" ref="G46" ca="1">_xll.RiskPercentile(CRDavg6, 0.95)</f>
        <v>#NAME?</v>
      </c>
      <c r="H46" s="122" t="e" cm="1">
        <f t="array" aca="1" ref="H46" ca="1">_xll.RiskPercentile(LCRDavg6, 0.95)</f>
        <v>#NAME?</v>
      </c>
      <c r="I46" s="120" t="e" cm="1">
        <f t="array" aca="1" ref="I46" ca="1">_xll.RiskPercentile(PDRfem6, 0.95)</f>
        <v>#NAME?</v>
      </c>
      <c r="J46" s="90" t="e" cm="1">
        <f t="array" aca="1" ref="J46" ca="1">_xll.RiskPercentile(ARDfem6, 0.95)</f>
        <v>#NAME?</v>
      </c>
      <c r="K46" s="90" t="e" cm="1">
        <f t="array" aca="1" ref="K46" ca="1">_xll.RiskPercentile(SCRDfem6, 0.95)</f>
        <v>#NAME?</v>
      </c>
      <c r="L46" s="90" t="e" cm="1">
        <f t="array" aca="1" ref="L46" ca="1">_xll.RiskPercentile(CRDfem6, 0.95)</f>
        <v>#NAME?</v>
      </c>
      <c r="M46" s="122" t="e" cm="1">
        <f t="array" aca="1" ref="M46" ca="1">_xll.RiskPercentile(LCRDfem6, 0.95)</f>
        <v>#NAME?</v>
      </c>
    </row>
    <row r="47" spans="1:13" x14ac:dyDescent="0.25">
      <c r="A47" s="120"/>
      <c r="B47" s="90"/>
      <c r="C47" s="121" t="s">
        <v>679</v>
      </c>
      <c r="D47" s="120" t="e" cm="1">
        <f t="array" aca="1" ref="D47" ca="1">_xll.RiskPercentile(PDRavg6, 0.5)</f>
        <v>#NAME?</v>
      </c>
      <c r="E47" s="90" t="e" cm="1">
        <f t="array" aca="1" ref="E47" ca="1">_xll.RiskPercentile(ARDavg6, 0.5)</f>
        <v>#NAME?</v>
      </c>
      <c r="F47" s="90" t="e" cm="1">
        <f t="array" aca="1" ref="F47" ca="1">_xll.RiskPercentile(SCRDavg6, 0.5)</f>
        <v>#NAME?</v>
      </c>
      <c r="G47" s="90" t="e" cm="1">
        <f t="array" aca="1" ref="G47" ca="1">_xll.RiskPercentile(CRDavg6, 0.5)</f>
        <v>#NAME?</v>
      </c>
      <c r="H47" s="122" t="e" cm="1">
        <f t="array" aca="1" ref="H47" ca="1">_xll.RiskPercentile(LCRDavg6, 0.5)</f>
        <v>#NAME?</v>
      </c>
      <c r="I47" s="120" t="e" cm="1">
        <f t="array" aca="1" ref="I47" ca="1">_xll.RiskPercentile(PDRfem6, 0.5)</f>
        <v>#NAME?</v>
      </c>
      <c r="J47" s="90" t="e" cm="1">
        <f t="array" aca="1" ref="J47" ca="1">_xll.RiskPercentile(ARDfem6, 0.5)</f>
        <v>#NAME?</v>
      </c>
      <c r="K47" s="90" t="e" cm="1">
        <f t="array" aca="1" ref="K47" ca="1">_xll.RiskPercentile(SCRDfem6, 0.5)</f>
        <v>#NAME?</v>
      </c>
      <c r="L47" s="90" t="e" cm="1">
        <f t="array" aca="1" ref="L47" ca="1">_xll.RiskPercentile(CRDfem6, 0.5)</f>
        <v>#NAME?</v>
      </c>
      <c r="M47" s="122" t="e" cm="1">
        <f t="array" aca="1" ref="M47" ca="1">_xll.RiskPercentile(LCRDfem6, 0.5)</f>
        <v>#NAME?</v>
      </c>
    </row>
    <row r="48" spans="1:13" x14ac:dyDescent="0.25">
      <c r="A48" s="120"/>
      <c r="B48" s="90"/>
      <c r="C48" s="121" t="s">
        <v>680</v>
      </c>
      <c r="D48" s="120" t="e" cm="1">
        <f t="array" aca="1" ref="D48" ca="1">_xll.RiskPercentile(PDRavg6, 0.05)</f>
        <v>#NAME?</v>
      </c>
      <c r="E48" s="90" t="e" cm="1">
        <f t="array" aca="1" ref="E48" ca="1">_xll.RiskPercentile(ARDavg6, 0.05)</f>
        <v>#NAME?</v>
      </c>
      <c r="F48" s="90" t="e" cm="1">
        <f t="array" aca="1" ref="F48" ca="1">_xll.RiskPercentile(SCRDavg6, 0.05)</f>
        <v>#NAME?</v>
      </c>
      <c r="G48" s="90" t="e" cm="1">
        <f t="array" aca="1" ref="G48" ca="1">_xll.RiskPercentile(CRDavg6, 0.05)</f>
        <v>#NAME?</v>
      </c>
      <c r="H48" s="122" t="e" cm="1">
        <f t="array" aca="1" ref="H48" ca="1">_xll.RiskPercentile(LCRDavg6, 0.05)</f>
        <v>#NAME?</v>
      </c>
      <c r="I48" s="120" t="e" cm="1">
        <f t="array" aca="1" ref="I48" ca="1">_xll.RiskPercentile(PDRfem6, 0.05)</f>
        <v>#NAME?</v>
      </c>
      <c r="J48" s="90" t="e" cm="1">
        <f t="array" aca="1" ref="J48" ca="1">_xll.RiskPercentile(ARDfem6, 0.05)</f>
        <v>#NAME?</v>
      </c>
      <c r="K48" s="90" t="e" cm="1">
        <f t="array" aca="1" ref="K48" ca="1">_xll.RiskPercentile(SCRDfem6, 0.05)</f>
        <v>#NAME?</v>
      </c>
      <c r="L48" s="90" t="e" cm="1">
        <f t="array" aca="1" ref="L48" ca="1">_xll.RiskPercentile(CRDfem6, 0.05)</f>
        <v>#NAME?</v>
      </c>
      <c r="M48" s="122" t="e" cm="1">
        <f t="array" aca="1" ref="M48" ca="1">_xll.RiskPercentile(LCRDfem6, 0.05)</f>
        <v>#NAME?</v>
      </c>
    </row>
    <row r="49" spans="1:13" x14ac:dyDescent="0.25">
      <c r="A49" s="120"/>
      <c r="B49" s="90"/>
      <c r="C49" s="121" t="s">
        <v>681</v>
      </c>
      <c r="D49" s="120" t="e" cm="1">
        <f t="array" aca="1" ref="D49" ca="1">_xll.RiskMin(PDRavg6)</f>
        <v>#NAME?</v>
      </c>
      <c r="E49" s="90" t="e" cm="1">
        <f t="array" aca="1" ref="E49" ca="1">_xll.RiskMin(ARDavg6)</f>
        <v>#NAME?</v>
      </c>
      <c r="F49" s="90" t="e" cm="1">
        <f t="array" aca="1" ref="F49" ca="1">_xll.RiskMin(SCRDavg6)</f>
        <v>#NAME?</v>
      </c>
      <c r="G49" s="90" t="e" cm="1">
        <f t="array" aca="1" ref="G49" ca="1">_xll.RiskMin(CRDavg6)</f>
        <v>#NAME?</v>
      </c>
      <c r="H49" s="122" t="e" cm="1">
        <f t="array" aca="1" ref="H49" ca="1">_xll.RiskMin(LCRDavg6)</f>
        <v>#NAME?</v>
      </c>
      <c r="I49" s="120" t="e" cm="1">
        <f t="array" aca="1" ref="I49" ca="1">_xll.RiskMin(PDRfem6)</f>
        <v>#NAME?</v>
      </c>
      <c r="J49" s="90" t="e" cm="1">
        <f t="array" aca="1" ref="J49" ca="1">_xll.RiskMin(ARDfem6)</f>
        <v>#NAME?</v>
      </c>
      <c r="K49" s="90" t="e" cm="1">
        <f t="array" aca="1" ref="K49" ca="1">_xll.RiskMin(SCRDfem6)</f>
        <v>#NAME?</v>
      </c>
      <c r="L49" s="90" t="e" cm="1">
        <f t="array" aca="1" ref="L49" ca="1">_xll.RiskMin(CRDfem6)</f>
        <v>#NAME?</v>
      </c>
      <c r="M49" s="122" t="e" cm="1">
        <f t="array" aca="1" ref="M49" ca="1">_xll.RiskMin(LCRDfem6)</f>
        <v>#NAME?</v>
      </c>
    </row>
    <row r="50" spans="1:13" ht="15.75" thickBot="1" x14ac:dyDescent="0.3">
      <c r="A50" s="123"/>
      <c r="B50" s="91"/>
      <c r="C50" s="124" t="s">
        <v>682</v>
      </c>
      <c r="D50" s="123" t="e" cm="1">
        <f t="array" aca="1" ref="D50" ca="1">_xll.RiskMean(PDRavg6)</f>
        <v>#NAME?</v>
      </c>
      <c r="E50" s="91" t="e" cm="1">
        <f t="array" aca="1" ref="E50" ca="1">_xll.RiskMean(ARDavg6)</f>
        <v>#NAME?</v>
      </c>
      <c r="F50" s="91" t="e" cm="1">
        <f t="array" aca="1" ref="F50" ca="1">_xll.RiskMean(SCRDavg6)</f>
        <v>#NAME?</v>
      </c>
      <c r="G50" s="91" t="e" cm="1">
        <f t="array" aca="1" ref="G50" ca="1">_xll.RiskMean(CRDavg6)</f>
        <v>#NAME?</v>
      </c>
      <c r="H50" s="125" t="e" cm="1">
        <f t="array" aca="1" ref="H50" ca="1">_xll.RiskMean(LCRDavg6)</f>
        <v>#NAME?</v>
      </c>
      <c r="I50" s="123" t="e" cm="1">
        <f t="array" aca="1" ref="I50" ca="1">_xll.RiskMean(PDRfem6)</f>
        <v>#NAME?</v>
      </c>
      <c r="J50" s="91" t="e" cm="1">
        <f t="array" aca="1" ref="J50" ca="1">_xll.RiskMean(ARDfem6)</f>
        <v>#NAME?</v>
      </c>
      <c r="K50" s="91" t="e" cm="1">
        <f t="array" aca="1" ref="K50" ca="1">_xll.RiskMean(SCRDfem6)</f>
        <v>#NAME?</v>
      </c>
      <c r="L50" s="91" t="e" cm="1">
        <f t="array" aca="1" ref="L50" ca="1">_xll.RiskMean(CRDfem6)</f>
        <v>#NAME?</v>
      </c>
      <c r="M50" s="125" t="e" cm="1">
        <f t="array" aca="1" ref="M50" ca="1">_xll.RiskMean(LCRDfem6)</f>
        <v>#NAME?</v>
      </c>
    </row>
    <row r="51" spans="1:13" x14ac:dyDescent="0.25">
      <c r="A51" s="126" t="s">
        <v>30</v>
      </c>
      <c r="B51" s="90" t="str">
        <f>VLOOKUP(A51, 'OES Lookups'!$B$4:$C$15, 2, FALSE)</f>
        <v>Plastics converting - assessed as solid</v>
      </c>
      <c r="C51" s="127" t="s">
        <v>84</v>
      </c>
      <c r="D51" s="130" t="s">
        <v>683</v>
      </c>
      <c r="E51" s="131"/>
      <c r="F51" s="131"/>
      <c r="G51" s="131"/>
      <c r="H51" s="131"/>
      <c r="I51" s="131"/>
      <c r="J51" s="131"/>
      <c r="K51" s="131"/>
      <c r="L51" s="131"/>
      <c r="M51" s="132"/>
    </row>
    <row r="52" spans="1:13" x14ac:dyDescent="0.25">
      <c r="A52" s="120"/>
      <c r="B52" s="90"/>
      <c r="C52" s="121" t="s">
        <v>677</v>
      </c>
      <c r="D52" s="133"/>
      <c r="E52" s="134"/>
      <c r="F52" s="134"/>
      <c r="G52" s="134"/>
      <c r="H52" s="134"/>
      <c r="I52" s="134"/>
      <c r="J52" s="134"/>
      <c r="K52" s="134"/>
      <c r="L52" s="134"/>
      <c r="M52" s="135"/>
    </row>
    <row r="53" spans="1:13" x14ac:dyDescent="0.25">
      <c r="A53" s="120"/>
      <c r="B53" s="90"/>
      <c r="C53" s="121" t="s">
        <v>678</v>
      </c>
      <c r="D53" s="133"/>
      <c r="E53" s="134"/>
      <c r="F53" s="134"/>
      <c r="G53" s="134"/>
      <c r="H53" s="134"/>
      <c r="I53" s="134"/>
      <c r="J53" s="134"/>
      <c r="K53" s="134"/>
      <c r="L53" s="134"/>
      <c r="M53" s="135"/>
    </row>
    <row r="54" spans="1:13" x14ac:dyDescent="0.25">
      <c r="A54" s="120"/>
      <c r="B54" s="90"/>
      <c r="C54" s="121" t="s">
        <v>679</v>
      </c>
      <c r="D54" s="133"/>
      <c r="E54" s="134"/>
      <c r="F54" s="134"/>
      <c r="G54" s="134"/>
      <c r="H54" s="134"/>
      <c r="I54" s="134"/>
      <c r="J54" s="134"/>
      <c r="K54" s="134"/>
      <c r="L54" s="134"/>
      <c r="M54" s="135"/>
    </row>
    <row r="55" spans="1:13" x14ac:dyDescent="0.25">
      <c r="A55" s="120"/>
      <c r="B55" s="90"/>
      <c r="C55" s="121" t="s">
        <v>680</v>
      </c>
      <c r="D55" s="133"/>
      <c r="E55" s="134"/>
      <c r="F55" s="134"/>
      <c r="G55" s="134"/>
      <c r="H55" s="134"/>
      <c r="I55" s="134"/>
      <c r="J55" s="134"/>
      <c r="K55" s="134"/>
      <c r="L55" s="134"/>
      <c r="M55" s="135"/>
    </row>
    <row r="56" spans="1:13" x14ac:dyDescent="0.25">
      <c r="A56" s="120"/>
      <c r="B56" s="90"/>
      <c r="C56" s="121" t="s">
        <v>681</v>
      </c>
      <c r="D56" s="133"/>
      <c r="E56" s="134"/>
      <c r="F56" s="134"/>
      <c r="G56" s="134"/>
      <c r="H56" s="134"/>
      <c r="I56" s="134"/>
      <c r="J56" s="134"/>
      <c r="K56" s="134"/>
      <c r="L56" s="134"/>
      <c r="M56" s="135"/>
    </row>
    <row r="57" spans="1:13" ht="15.75" thickBot="1" x14ac:dyDescent="0.3">
      <c r="A57" s="123"/>
      <c r="B57" s="91"/>
      <c r="C57" s="124" t="s">
        <v>682</v>
      </c>
      <c r="D57" s="136"/>
      <c r="E57" s="137"/>
      <c r="F57" s="137"/>
      <c r="G57" s="137"/>
      <c r="H57" s="137"/>
      <c r="I57" s="137"/>
      <c r="J57" s="137"/>
      <c r="K57" s="137"/>
      <c r="L57" s="137"/>
      <c r="M57" s="138"/>
    </row>
    <row r="58" spans="1:13" x14ac:dyDescent="0.25">
      <c r="A58" s="126" t="s">
        <v>32</v>
      </c>
      <c r="B58" s="90" t="str">
        <f>VLOOKUP(A58, 'OES Lookups'!$B$4:$C$15, 2, FALSE)</f>
        <v>Recycling</v>
      </c>
      <c r="C58" s="127" t="s">
        <v>84</v>
      </c>
      <c r="D58" s="120" t="e" cm="1">
        <f t="array" aca="1" ref="D58" ca="1">_xll.RiskMax(PDRavg8)</f>
        <v>#NAME?</v>
      </c>
      <c r="E58" s="90" t="e" cm="1">
        <f t="array" aca="1" ref="E58" ca="1">_xll.RiskMax(ARDavg8)</f>
        <v>#NAME?</v>
      </c>
      <c r="F58" s="90" t="e" cm="1">
        <f t="array" aca="1" ref="F58" ca="1">_xll.RiskMax(SCRDavg8)</f>
        <v>#NAME?</v>
      </c>
      <c r="G58" s="90" t="e" cm="1">
        <f t="array" aca="1" ref="G58" ca="1">_xll.RiskMax(CRDavg8)</f>
        <v>#NAME?</v>
      </c>
      <c r="H58" s="122" t="e" cm="1">
        <f t="array" aca="1" ref="H58" ca="1">_xll.RiskMax(LCRDavg8)</f>
        <v>#NAME?</v>
      </c>
      <c r="I58" s="120" t="e" cm="1">
        <f t="array" aca="1" ref="I58" ca="1">_xll.RiskMax(PDRfem8)</f>
        <v>#NAME?</v>
      </c>
      <c r="J58" s="90" t="e" cm="1">
        <f t="array" aca="1" ref="J58" ca="1">_xll.RiskMax(ARDfem8)</f>
        <v>#NAME?</v>
      </c>
      <c r="K58" s="90" t="e" cm="1">
        <f t="array" aca="1" ref="K58" ca="1">_xll.RiskMax(SCRDfem8)</f>
        <v>#NAME?</v>
      </c>
      <c r="L58" s="90" t="e" cm="1">
        <f t="array" aca="1" ref="L58" ca="1">_xll.RiskMax(CRDfem8)</f>
        <v>#NAME?</v>
      </c>
      <c r="M58" s="122" t="e" cm="1">
        <f t="array" aca="1" ref="M58" ca="1">_xll.RiskMax(LCRDfem8)</f>
        <v>#NAME?</v>
      </c>
    </row>
    <row r="59" spans="1:13" x14ac:dyDescent="0.25">
      <c r="A59" s="120"/>
      <c r="B59" s="90"/>
      <c r="C59" s="121" t="s">
        <v>677</v>
      </c>
      <c r="D59" s="120" t="e" cm="1">
        <f t="array" aca="1" ref="D59" ca="1">_xll.RiskPercentile(PDRavg8, 0.99)</f>
        <v>#NAME?</v>
      </c>
      <c r="E59" s="90" t="e" cm="1">
        <f t="array" aca="1" ref="E59" ca="1">_xll.RiskPercentile(ARDavg8, 0.99)</f>
        <v>#NAME?</v>
      </c>
      <c r="F59" s="90" t="e" cm="1">
        <f t="array" aca="1" ref="F59" ca="1">_xll.RiskPercentile(SCRDavg8, 0.99)</f>
        <v>#NAME?</v>
      </c>
      <c r="G59" s="90" t="e" cm="1">
        <f t="array" aca="1" ref="G59" ca="1">_xll.RiskPercentile(CRDavg8, 0.99)</f>
        <v>#NAME?</v>
      </c>
      <c r="H59" s="122" t="e" cm="1">
        <f t="array" aca="1" ref="H59" ca="1">_xll.RiskPercentile(LCRDavg8, 0.99)</f>
        <v>#NAME?</v>
      </c>
      <c r="I59" s="120" t="e" cm="1">
        <f t="array" aca="1" ref="I59" ca="1">_xll.RiskPercentile(PDRfem8, 0.99)</f>
        <v>#NAME?</v>
      </c>
      <c r="J59" s="90" t="e" cm="1">
        <f t="array" aca="1" ref="J59" ca="1">_xll.RiskPercentile(ARDfem8, 0.99)</f>
        <v>#NAME?</v>
      </c>
      <c r="K59" s="90" t="e" cm="1">
        <f t="array" aca="1" ref="K59" ca="1">_xll.RiskPercentile(SCRDfem8, 0.99)</f>
        <v>#NAME?</v>
      </c>
      <c r="L59" s="90" t="e" cm="1">
        <f t="array" aca="1" ref="L59" ca="1">_xll.RiskPercentile(CRDfem8, 0.99)</f>
        <v>#NAME?</v>
      </c>
      <c r="M59" s="122" t="e" cm="1">
        <f t="array" aca="1" ref="M59" ca="1">_xll.RiskPercentile(LCRDfem8, 0.99)</f>
        <v>#NAME?</v>
      </c>
    </row>
    <row r="60" spans="1:13" x14ac:dyDescent="0.25">
      <c r="A60" s="120"/>
      <c r="B60" s="90"/>
      <c r="C60" s="121" t="s">
        <v>678</v>
      </c>
      <c r="D60" s="120" t="e" cm="1">
        <f t="array" aca="1" ref="D60" ca="1">_xll.RiskPercentile(PDRavg8, 0.95)</f>
        <v>#NAME?</v>
      </c>
      <c r="E60" s="90" t="e" cm="1">
        <f t="array" aca="1" ref="E60" ca="1">_xll.RiskPercentile(ARDavg8, 0.95)</f>
        <v>#NAME?</v>
      </c>
      <c r="F60" s="90" t="e" cm="1">
        <f t="array" aca="1" ref="F60" ca="1">_xll.RiskPercentile(SCRDavg8, 0.95)</f>
        <v>#NAME?</v>
      </c>
      <c r="G60" s="90" t="e" cm="1">
        <f t="array" aca="1" ref="G60" ca="1">_xll.RiskPercentile(CRDavg8, 0.95)</f>
        <v>#NAME?</v>
      </c>
      <c r="H60" s="122" t="e" cm="1">
        <f t="array" aca="1" ref="H60" ca="1">_xll.RiskPercentile(LCRDavg8, 0.95)</f>
        <v>#NAME?</v>
      </c>
      <c r="I60" s="120" t="e" cm="1">
        <f t="array" aca="1" ref="I60" ca="1">_xll.RiskPercentile(PDRfem8, 0.95)</f>
        <v>#NAME?</v>
      </c>
      <c r="J60" s="90" t="e" cm="1">
        <f t="array" aca="1" ref="J60" ca="1">_xll.RiskPercentile(ARDfem8, 0.95)</f>
        <v>#NAME?</v>
      </c>
      <c r="K60" s="90" t="e" cm="1">
        <f t="array" aca="1" ref="K60" ca="1">_xll.RiskPercentile(SCRDfem8, 0.95)</f>
        <v>#NAME?</v>
      </c>
      <c r="L60" s="90" t="e" cm="1">
        <f t="array" aca="1" ref="L60" ca="1">_xll.RiskPercentile(CRDfem8, 0.95)</f>
        <v>#NAME?</v>
      </c>
      <c r="M60" s="122" t="e" cm="1">
        <f t="array" aca="1" ref="M60" ca="1">_xll.RiskPercentile(LCRDfem8, 0.95)</f>
        <v>#NAME?</v>
      </c>
    </row>
    <row r="61" spans="1:13" x14ac:dyDescent="0.25">
      <c r="A61" s="120"/>
      <c r="B61" s="90"/>
      <c r="C61" s="121" t="s">
        <v>679</v>
      </c>
      <c r="D61" s="120" t="e" cm="1">
        <f t="array" aca="1" ref="D61" ca="1">_xll.RiskPercentile(PDRavg8, 0.5)</f>
        <v>#NAME?</v>
      </c>
      <c r="E61" s="90" t="e" cm="1">
        <f t="array" aca="1" ref="E61" ca="1">_xll.RiskPercentile(ARDavg8, 0.5)</f>
        <v>#NAME?</v>
      </c>
      <c r="F61" s="90" t="e" cm="1">
        <f t="array" aca="1" ref="F61" ca="1">_xll.RiskPercentile(SCRDavg8, 0.5)</f>
        <v>#NAME?</v>
      </c>
      <c r="G61" s="90" t="e" cm="1">
        <f t="array" aca="1" ref="G61" ca="1">_xll.RiskPercentile(CRDavg8, 0.5)</f>
        <v>#NAME?</v>
      </c>
      <c r="H61" s="122" t="e" cm="1">
        <f t="array" aca="1" ref="H61" ca="1">_xll.RiskPercentile(LCRDavg8, 0.5)</f>
        <v>#NAME?</v>
      </c>
      <c r="I61" s="120" t="e" cm="1">
        <f t="array" aca="1" ref="I61" ca="1">_xll.RiskPercentile(PDRfem8, 0.5)</f>
        <v>#NAME?</v>
      </c>
      <c r="J61" s="90" t="e" cm="1">
        <f t="array" aca="1" ref="J61" ca="1">_xll.RiskPercentile(ARDfem8, 0.5)</f>
        <v>#NAME?</v>
      </c>
      <c r="K61" s="90" t="e" cm="1">
        <f t="array" aca="1" ref="K61" ca="1">_xll.RiskPercentile(SCRDfem8, 0.5)</f>
        <v>#NAME?</v>
      </c>
      <c r="L61" s="90" t="e" cm="1">
        <f t="array" aca="1" ref="L61" ca="1">_xll.RiskPercentile(CRDfem8, 0.5)</f>
        <v>#NAME?</v>
      </c>
      <c r="M61" s="122" t="e" cm="1">
        <f t="array" aca="1" ref="M61" ca="1">_xll.RiskPercentile(LCRDfem8, 0.5)</f>
        <v>#NAME?</v>
      </c>
    </row>
    <row r="62" spans="1:13" x14ac:dyDescent="0.25">
      <c r="A62" s="120"/>
      <c r="B62" s="90"/>
      <c r="C62" s="121" t="s">
        <v>680</v>
      </c>
      <c r="D62" s="120" t="e" cm="1">
        <f t="array" aca="1" ref="D62" ca="1">_xll.RiskPercentile(PDRavg8, 0.05)</f>
        <v>#NAME?</v>
      </c>
      <c r="E62" s="90" t="e" cm="1">
        <f t="array" aca="1" ref="E62" ca="1">_xll.RiskPercentile(ARDavg8, 0.05)</f>
        <v>#NAME?</v>
      </c>
      <c r="F62" s="90" t="e" cm="1">
        <f t="array" aca="1" ref="F62" ca="1">_xll.RiskPercentile(SCRDavg8, 0.05)</f>
        <v>#NAME?</v>
      </c>
      <c r="G62" s="90" t="e" cm="1">
        <f t="array" aca="1" ref="G62" ca="1">_xll.RiskPercentile(CRDavg8, 0.05)</f>
        <v>#NAME?</v>
      </c>
      <c r="H62" s="122" t="e" cm="1">
        <f t="array" aca="1" ref="H62" ca="1">_xll.RiskPercentile(LCRDavg8, 0.05)</f>
        <v>#NAME?</v>
      </c>
      <c r="I62" s="120" t="e" cm="1">
        <f t="array" aca="1" ref="I62" ca="1">_xll.RiskPercentile(PDRfem8, 0.05)</f>
        <v>#NAME?</v>
      </c>
      <c r="J62" s="90" t="e" cm="1">
        <f t="array" aca="1" ref="J62" ca="1">_xll.RiskPercentile(ARDfem8, 0.05)</f>
        <v>#NAME?</v>
      </c>
      <c r="K62" s="90" t="e" cm="1">
        <f t="array" aca="1" ref="K62" ca="1">_xll.RiskPercentile(SCRDfem8, 0.05)</f>
        <v>#NAME?</v>
      </c>
      <c r="L62" s="90" t="e" cm="1">
        <f t="array" aca="1" ref="L62" ca="1">_xll.RiskPercentile(CRDfem8, 0.05)</f>
        <v>#NAME?</v>
      </c>
      <c r="M62" s="122" t="e" cm="1">
        <f t="array" aca="1" ref="M62" ca="1">_xll.RiskPercentile(LCRDfem8, 0.05)</f>
        <v>#NAME?</v>
      </c>
    </row>
    <row r="63" spans="1:13" x14ac:dyDescent="0.25">
      <c r="A63" s="120"/>
      <c r="B63" s="90"/>
      <c r="C63" s="121" t="s">
        <v>681</v>
      </c>
      <c r="D63" s="120" t="e" cm="1">
        <f t="array" aca="1" ref="D63" ca="1">_xll.RiskMin(PDRavg8)</f>
        <v>#NAME?</v>
      </c>
      <c r="E63" s="90" t="e" cm="1">
        <f t="array" aca="1" ref="E63" ca="1">_xll.RiskMin(ARDavg8)</f>
        <v>#NAME?</v>
      </c>
      <c r="F63" s="90" t="e" cm="1">
        <f t="array" aca="1" ref="F63" ca="1">_xll.RiskMin(SCRDavg8)</f>
        <v>#NAME?</v>
      </c>
      <c r="G63" s="90" t="e" cm="1">
        <f t="array" aca="1" ref="G63" ca="1">_xll.RiskMin(CRDavg8)</f>
        <v>#NAME?</v>
      </c>
      <c r="H63" s="122" t="e" cm="1">
        <f t="array" aca="1" ref="H63" ca="1">_xll.RiskMin(LCRDavg8)</f>
        <v>#NAME?</v>
      </c>
      <c r="I63" s="120" t="e" cm="1">
        <f t="array" aca="1" ref="I63" ca="1">_xll.RiskMin(PDRfem8)</f>
        <v>#NAME?</v>
      </c>
      <c r="J63" s="90" t="e" cm="1">
        <f t="array" aca="1" ref="J63" ca="1">_xll.RiskMin(ARDfem8)</f>
        <v>#NAME?</v>
      </c>
      <c r="K63" s="90" t="e" cm="1">
        <f t="array" aca="1" ref="K63" ca="1">_xll.RiskMin(SCRDfem8)</f>
        <v>#NAME?</v>
      </c>
      <c r="L63" s="90" t="e" cm="1">
        <f t="array" aca="1" ref="L63" ca="1">_xll.RiskMin(CRDfem8)</f>
        <v>#NAME?</v>
      </c>
      <c r="M63" s="122" t="e" cm="1">
        <f t="array" aca="1" ref="M63" ca="1">_xll.RiskMin(LCRDfem8)</f>
        <v>#NAME?</v>
      </c>
    </row>
    <row r="64" spans="1:13" ht="15.75" thickBot="1" x14ac:dyDescent="0.3">
      <c r="A64" s="123"/>
      <c r="B64" s="91"/>
      <c r="C64" s="124" t="s">
        <v>682</v>
      </c>
      <c r="D64" s="123" t="e" cm="1">
        <f t="array" aca="1" ref="D64" ca="1">_xll.RiskMean(PDRavg8)</f>
        <v>#NAME?</v>
      </c>
      <c r="E64" s="91" t="e" cm="1">
        <f t="array" aca="1" ref="E64" ca="1">_xll.RiskMean(ARDavg8)</f>
        <v>#NAME?</v>
      </c>
      <c r="F64" s="91" t="e" cm="1">
        <f t="array" aca="1" ref="F64" ca="1">_xll.RiskMean(SCRDavg8)</f>
        <v>#NAME?</v>
      </c>
      <c r="G64" s="91" t="e" cm="1">
        <f t="array" aca="1" ref="G64" ca="1">_xll.RiskMean(CRDavg8)</f>
        <v>#NAME?</v>
      </c>
      <c r="H64" s="125" t="e" cm="1">
        <f t="array" aca="1" ref="H64" ca="1">_xll.RiskMean(LCRDavg8)</f>
        <v>#NAME?</v>
      </c>
      <c r="I64" s="123" t="e" cm="1">
        <f t="array" aca="1" ref="I64" ca="1">_xll.RiskMean(PDRfem8)</f>
        <v>#NAME?</v>
      </c>
      <c r="J64" s="91" t="e" cm="1">
        <f t="array" aca="1" ref="J64" ca="1">_xll.RiskMean(ARDfem8)</f>
        <v>#NAME?</v>
      </c>
      <c r="K64" s="91" t="e" cm="1">
        <f t="array" aca="1" ref="K64" ca="1">_xll.RiskMean(SCRDfem8)</f>
        <v>#NAME?</v>
      </c>
      <c r="L64" s="91" t="e" cm="1">
        <f t="array" aca="1" ref="L64" ca="1">_xll.RiskMean(CRDfem8)</f>
        <v>#NAME?</v>
      </c>
      <c r="M64" s="125" t="e" cm="1">
        <f t="array" aca="1" ref="M64" ca="1">_xll.RiskMean(LCRDfem8)</f>
        <v>#NAME?</v>
      </c>
    </row>
    <row r="65" spans="1:13" x14ac:dyDescent="0.25">
      <c r="A65" s="128" t="s">
        <v>34</v>
      </c>
      <c r="B65" s="90" t="str">
        <f>VLOOKUP(A65, 'OES Lookups'!$B$4:$C$15, 2, FALSE)</f>
        <v>Distribution in commerce </v>
      </c>
      <c r="C65" s="129" t="s">
        <v>84</v>
      </c>
      <c r="D65" s="130" t="s">
        <v>124</v>
      </c>
      <c r="E65" s="131"/>
      <c r="F65" s="131"/>
      <c r="G65" s="131"/>
      <c r="H65" s="131"/>
      <c r="I65" s="131"/>
      <c r="J65" s="131"/>
      <c r="K65" s="131"/>
      <c r="L65" s="131"/>
      <c r="M65" s="132"/>
    </row>
    <row r="66" spans="1:13" x14ac:dyDescent="0.25">
      <c r="A66" s="120"/>
      <c r="B66" s="90"/>
      <c r="C66" s="121" t="s">
        <v>677</v>
      </c>
      <c r="D66" s="133"/>
      <c r="E66" s="134"/>
      <c r="F66" s="134"/>
      <c r="G66" s="134"/>
      <c r="H66" s="134"/>
      <c r="I66" s="134"/>
      <c r="J66" s="134"/>
      <c r="K66" s="134"/>
      <c r="L66" s="134"/>
      <c r="M66" s="135"/>
    </row>
    <row r="67" spans="1:13" x14ac:dyDescent="0.25">
      <c r="A67" s="120"/>
      <c r="B67" s="90"/>
      <c r="C67" s="121" t="s">
        <v>678</v>
      </c>
      <c r="D67" s="133"/>
      <c r="E67" s="134"/>
      <c r="F67" s="134"/>
      <c r="G67" s="134"/>
      <c r="H67" s="134"/>
      <c r="I67" s="134"/>
      <c r="J67" s="134"/>
      <c r="K67" s="134"/>
      <c r="L67" s="134"/>
      <c r="M67" s="135"/>
    </row>
    <row r="68" spans="1:13" x14ac:dyDescent="0.25">
      <c r="A68" s="120"/>
      <c r="B68" s="90"/>
      <c r="C68" s="121" t="s">
        <v>679</v>
      </c>
      <c r="D68" s="133"/>
      <c r="E68" s="134"/>
      <c r="F68" s="134"/>
      <c r="G68" s="134"/>
      <c r="H68" s="134"/>
      <c r="I68" s="134"/>
      <c r="J68" s="134"/>
      <c r="K68" s="134"/>
      <c r="L68" s="134"/>
      <c r="M68" s="135"/>
    </row>
    <row r="69" spans="1:13" x14ac:dyDescent="0.25">
      <c r="A69" s="120"/>
      <c r="B69" s="90"/>
      <c r="C69" s="121" t="s">
        <v>680</v>
      </c>
      <c r="D69" s="133"/>
      <c r="E69" s="134"/>
      <c r="F69" s="134"/>
      <c r="G69" s="134"/>
      <c r="H69" s="134"/>
      <c r="I69" s="134"/>
      <c r="J69" s="134"/>
      <c r="K69" s="134"/>
      <c r="L69" s="134"/>
      <c r="M69" s="135"/>
    </row>
    <row r="70" spans="1:13" x14ac:dyDescent="0.25">
      <c r="A70" s="120"/>
      <c r="B70" s="90"/>
      <c r="C70" s="121" t="s">
        <v>681</v>
      </c>
      <c r="D70" s="133"/>
      <c r="E70" s="134"/>
      <c r="F70" s="134"/>
      <c r="G70" s="134"/>
      <c r="H70" s="134"/>
      <c r="I70" s="134"/>
      <c r="J70" s="134"/>
      <c r="K70" s="134"/>
      <c r="L70" s="134"/>
      <c r="M70" s="135"/>
    </row>
    <row r="71" spans="1:13" ht="15.75" thickBot="1" x14ac:dyDescent="0.3">
      <c r="A71" s="123"/>
      <c r="B71" s="91"/>
      <c r="C71" s="124" t="s">
        <v>682</v>
      </c>
      <c r="D71" s="136"/>
      <c r="E71" s="137"/>
      <c r="F71" s="137"/>
      <c r="G71" s="137"/>
      <c r="H71" s="137"/>
      <c r="I71" s="137"/>
      <c r="J71" s="137"/>
      <c r="K71" s="137"/>
      <c r="L71" s="137"/>
      <c r="M71" s="138"/>
    </row>
    <row r="72" spans="1:13" x14ac:dyDescent="0.25">
      <c r="A72" s="128" t="s">
        <v>36</v>
      </c>
      <c r="B72" s="90" t="str">
        <f>VLOOKUP(A72, 'OES Lookups'!$B$4:$C$15, 2, FALSE)</f>
        <v>Functional fluids (closed system)</v>
      </c>
      <c r="C72" s="129" t="s">
        <v>84</v>
      </c>
      <c r="D72" s="120" t="e" cm="1">
        <f t="array" aca="1" ref="D72" ca="1">_xll.RiskMax(PDRavg10)</f>
        <v>#NAME?</v>
      </c>
      <c r="E72" s="90" t="e" cm="1">
        <f t="array" aca="1" ref="E72" ca="1">_xll.RiskMax(ARDavg10)</f>
        <v>#NAME?</v>
      </c>
      <c r="F72" s="90" t="e" cm="1">
        <f t="array" aca="1" ref="F72" ca="1">_xll.RiskMax(SCRDavg10)</f>
        <v>#NAME?</v>
      </c>
      <c r="G72" s="90" t="e" cm="1">
        <f t="array" aca="1" ref="G72" ca="1">_xll.RiskMax(CRDavg10)</f>
        <v>#NAME?</v>
      </c>
      <c r="H72" s="122" t="e" cm="1">
        <f t="array" aca="1" ref="H72" ca="1">_xll.RiskMax(LCRDavg10)</f>
        <v>#NAME?</v>
      </c>
      <c r="I72" s="120" t="e" cm="1">
        <f t="array" aca="1" ref="I72" ca="1">_xll.RiskMax(PDRfem10)</f>
        <v>#NAME?</v>
      </c>
      <c r="J72" s="90" t="e" cm="1">
        <f t="array" aca="1" ref="J72" ca="1">_xll.RiskMax(ARDfem10)</f>
        <v>#NAME?</v>
      </c>
      <c r="K72" s="90" t="e" cm="1">
        <f t="array" aca="1" ref="K72" ca="1">_xll.RiskMax(SCRDfem10)</f>
        <v>#NAME?</v>
      </c>
      <c r="L72" s="90" t="e" cm="1">
        <f t="array" aca="1" ref="L72" ca="1">_xll.RiskMax(CRDfem10)</f>
        <v>#NAME?</v>
      </c>
      <c r="M72" s="122" t="e" cm="1">
        <f t="array" aca="1" ref="M72" ca="1">_xll.RiskMax(LCRDfem10)</f>
        <v>#NAME?</v>
      </c>
    </row>
    <row r="73" spans="1:13" x14ac:dyDescent="0.25">
      <c r="A73" s="120"/>
      <c r="B73" s="90"/>
      <c r="C73" s="121" t="s">
        <v>677</v>
      </c>
      <c r="D73" s="120" t="e" cm="1">
        <f t="array" aca="1" ref="D73" ca="1">_xll.RiskPercentile(PDRavg10, 0.99)</f>
        <v>#NAME?</v>
      </c>
      <c r="E73" s="90" t="e" cm="1">
        <f t="array" aca="1" ref="E73" ca="1">_xll.RiskPercentile(ARDavg10, 0.99)</f>
        <v>#NAME?</v>
      </c>
      <c r="F73" s="90" t="e" cm="1">
        <f t="array" aca="1" ref="F73" ca="1">_xll.RiskPercentile(SCRDavg10, 0.99)</f>
        <v>#NAME?</v>
      </c>
      <c r="G73" s="90" t="e" cm="1">
        <f t="array" aca="1" ref="G73" ca="1">_xll.RiskPercentile(CRDavg10, 0.99)</f>
        <v>#NAME?</v>
      </c>
      <c r="H73" s="122" t="e" cm="1">
        <f t="array" aca="1" ref="H73" ca="1">_xll.RiskPercentile(LCRDavg10, 0.99)</f>
        <v>#NAME?</v>
      </c>
      <c r="I73" s="120" t="e" cm="1">
        <f t="array" aca="1" ref="I73" ca="1">_xll.RiskPercentile(PDRfem10, 0.99)</f>
        <v>#NAME?</v>
      </c>
      <c r="J73" s="90" t="e" cm="1">
        <f t="array" aca="1" ref="J73" ca="1">_xll.RiskPercentile(ARDfem10, 0.99)</f>
        <v>#NAME?</v>
      </c>
      <c r="K73" s="90" t="e" cm="1">
        <f t="array" aca="1" ref="K73" ca="1">_xll.RiskPercentile(SCRDfem10, 0.99)</f>
        <v>#NAME?</v>
      </c>
      <c r="L73" s="90" t="e" cm="1">
        <f t="array" aca="1" ref="L73" ca="1">_xll.RiskPercentile(CRDfem10, 0.99)</f>
        <v>#NAME?</v>
      </c>
      <c r="M73" s="122" t="e" cm="1">
        <f t="array" aca="1" ref="M73" ca="1">_xll.RiskPercentile(LCRDfem10, 0.99)</f>
        <v>#NAME?</v>
      </c>
    </row>
    <row r="74" spans="1:13" x14ac:dyDescent="0.25">
      <c r="A74" s="120"/>
      <c r="B74" s="90"/>
      <c r="C74" s="121" t="s">
        <v>678</v>
      </c>
      <c r="D74" s="120" t="e" cm="1">
        <f t="array" aca="1" ref="D74" ca="1">_xll.RiskPercentile(PDRavg10, 0.95)</f>
        <v>#NAME?</v>
      </c>
      <c r="E74" s="90" t="e" cm="1">
        <f t="array" aca="1" ref="E74" ca="1">_xll.RiskPercentile(ARDavg10, 0.95)</f>
        <v>#NAME?</v>
      </c>
      <c r="F74" s="90" t="e" cm="1">
        <f t="array" aca="1" ref="F74" ca="1">_xll.RiskPercentile(SCRDavg10, 0.95)</f>
        <v>#NAME?</v>
      </c>
      <c r="G74" s="90" t="e" cm="1">
        <f t="array" aca="1" ref="G74" ca="1">_xll.RiskPercentile(CRDavg10, 0.95)</f>
        <v>#NAME?</v>
      </c>
      <c r="H74" s="122" t="e" cm="1">
        <f t="array" aca="1" ref="H74" ca="1">_xll.RiskPercentile(LCRDavg10, 0.95)</f>
        <v>#NAME?</v>
      </c>
      <c r="I74" s="120" t="e" cm="1">
        <f t="array" aca="1" ref="I74" ca="1">_xll.RiskPercentile(PDRfem10, 0.95)</f>
        <v>#NAME?</v>
      </c>
      <c r="J74" s="90" t="e" cm="1">
        <f t="array" aca="1" ref="J74" ca="1">_xll.RiskPercentile(ARDfem10, 0.95)</f>
        <v>#NAME?</v>
      </c>
      <c r="K74" s="90" t="e" cm="1">
        <f t="array" aca="1" ref="K74" ca="1">_xll.RiskPercentile(SCRDfem10, 0.95)</f>
        <v>#NAME?</v>
      </c>
      <c r="L74" s="90" t="e" cm="1">
        <f t="array" aca="1" ref="L74" ca="1">_xll.RiskPercentile(CRDfem10, 0.95)</f>
        <v>#NAME?</v>
      </c>
      <c r="M74" s="122" t="e" cm="1">
        <f t="array" aca="1" ref="M74" ca="1">_xll.RiskPercentile(LCRDfem10, 0.95)</f>
        <v>#NAME?</v>
      </c>
    </row>
    <row r="75" spans="1:13" x14ac:dyDescent="0.25">
      <c r="A75" s="120"/>
      <c r="B75" s="90"/>
      <c r="C75" s="121" t="s">
        <v>679</v>
      </c>
      <c r="D75" s="120" t="e" cm="1">
        <f t="array" aca="1" ref="D75" ca="1">_xll.RiskPercentile(PDRavg10, 0.5)</f>
        <v>#NAME?</v>
      </c>
      <c r="E75" s="90" t="e" cm="1">
        <f t="array" aca="1" ref="E75" ca="1">_xll.RiskPercentile(ARDavg10, 0.5)</f>
        <v>#NAME?</v>
      </c>
      <c r="F75" s="90" t="e" cm="1">
        <f t="array" aca="1" ref="F75" ca="1">_xll.RiskPercentile(SCRDavg10, 0.5)</f>
        <v>#NAME?</v>
      </c>
      <c r="G75" s="90" t="e" cm="1">
        <f t="array" aca="1" ref="G75" ca="1">_xll.RiskPercentile(CRDavg10, 0.5)</f>
        <v>#NAME?</v>
      </c>
      <c r="H75" s="122" t="e" cm="1">
        <f t="array" aca="1" ref="H75" ca="1">_xll.RiskPercentile(LCRDavg10, 0.5)</f>
        <v>#NAME?</v>
      </c>
      <c r="I75" s="120" t="e" cm="1">
        <f t="array" aca="1" ref="I75" ca="1">_xll.RiskPercentile(PDRfem10, 0.5)</f>
        <v>#NAME?</v>
      </c>
      <c r="J75" s="90" t="e" cm="1">
        <f t="array" aca="1" ref="J75" ca="1">_xll.RiskPercentile(ARDfem10, 0.5)</f>
        <v>#NAME?</v>
      </c>
      <c r="K75" s="90" t="e" cm="1">
        <f t="array" aca="1" ref="K75" ca="1">_xll.RiskPercentile(SCRDfem10, 0.5)</f>
        <v>#NAME?</v>
      </c>
      <c r="L75" s="90" t="e" cm="1">
        <f t="array" aca="1" ref="L75" ca="1">_xll.RiskPercentile(CRDfem10, 0.5)</f>
        <v>#NAME?</v>
      </c>
      <c r="M75" s="122" t="e" cm="1">
        <f t="array" aca="1" ref="M75" ca="1">_xll.RiskPercentile(LCRDfem10, 0.5)</f>
        <v>#NAME?</v>
      </c>
    </row>
    <row r="76" spans="1:13" x14ac:dyDescent="0.25">
      <c r="A76" s="120"/>
      <c r="B76" s="90"/>
      <c r="C76" s="121" t="s">
        <v>680</v>
      </c>
      <c r="D76" s="120" t="e" cm="1">
        <f t="array" aca="1" ref="D76" ca="1">_xll.RiskPercentile(PDRavg10, 0.05)</f>
        <v>#NAME?</v>
      </c>
      <c r="E76" s="90" t="e" cm="1">
        <f t="array" aca="1" ref="E76" ca="1">_xll.RiskPercentile(ARDavg10, 0.05)</f>
        <v>#NAME?</v>
      </c>
      <c r="F76" s="90" t="e" cm="1">
        <f t="array" aca="1" ref="F76" ca="1">_xll.RiskPercentile(SCRDavg10, 0.05)</f>
        <v>#NAME?</v>
      </c>
      <c r="G76" s="90" t="e" cm="1">
        <f t="array" aca="1" ref="G76" ca="1">_xll.RiskPercentile(CRDavg10, 0.05)</f>
        <v>#NAME?</v>
      </c>
      <c r="H76" s="122" t="e" cm="1">
        <f t="array" aca="1" ref="H76" ca="1">_xll.RiskPercentile(LCRDavg10, 0.05)</f>
        <v>#NAME?</v>
      </c>
      <c r="I76" s="120" t="e" cm="1">
        <f t="array" aca="1" ref="I76" ca="1">_xll.RiskPercentile(PDRfem10, 0.05)</f>
        <v>#NAME?</v>
      </c>
      <c r="J76" s="90" t="e" cm="1">
        <f t="array" aca="1" ref="J76" ca="1">_xll.RiskPercentile(ARDfem10, 0.05)</f>
        <v>#NAME?</v>
      </c>
      <c r="K76" s="90" t="e" cm="1">
        <f t="array" aca="1" ref="K76" ca="1">_xll.RiskPercentile(SCRDfem10, 0.05)</f>
        <v>#NAME?</v>
      </c>
      <c r="L76" s="90" t="e" cm="1">
        <f t="array" aca="1" ref="L76" ca="1">_xll.RiskPercentile(CRDfem10, 0.05)</f>
        <v>#NAME?</v>
      </c>
      <c r="M76" s="122" t="e" cm="1">
        <f t="array" aca="1" ref="M76" ca="1">_xll.RiskPercentile(LCRDfem10, 0.05)</f>
        <v>#NAME?</v>
      </c>
    </row>
    <row r="77" spans="1:13" x14ac:dyDescent="0.25">
      <c r="A77" s="120"/>
      <c r="B77" s="90"/>
      <c r="C77" s="121" t="s">
        <v>681</v>
      </c>
      <c r="D77" s="120" t="e" cm="1">
        <f t="array" aca="1" ref="D77" ca="1">_xll.RiskMin(PDRavg10)</f>
        <v>#NAME?</v>
      </c>
      <c r="E77" s="90" t="e" cm="1">
        <f t="array" aca="1" ref="E77" ca="1">_xll.RiskMin(ARDavg10)</f>
        <v>#NAME?</v>
      </c>
      <c r="F77" s="90" t="e" cm="1">
        <f t="array" aca="1" ref="F77" ca="1">_xll.RiskMin(SCRDavg10)</f>
        <v>#NAME?</v>
      </c>
      <c r="G77" s="90" t="e" cm="1">
        <f t="array" aca="1" ref="G77" ca="1">_xll.RiskMin(CRDavg10)</f>
        <v>#NAME?</v>
      </c>
      <c r="H77" s="122" t="e" cm="1">
        <f t="array" aca="1" ref="H77" ca="1">_xll.RiskMin(LCRDavg10)</f>
        <v>#NAME?</v>
      </c>
      <c r="I77" s="120" t="e" cm="1">
        <f t="array" aca="1" ref="I77" ca="1">_xll.RiskMin(PDRfem10)</f>
        <v>#NAME?</v>
      </c>
      <c r="J77" s="90" t="e" cm="1">
        <f t="array" aca="1" ref="J77" ca="1">_xll.RiskMin(ARDfem10)</f>
        <v>#NAME?</v>
      </c>
      <c r="K77" s="90" t="e" cm="1">
        <f t="array" aca="1" ref="K77" ca="1">_xll.RiskMin(SCRDfem10)</f>
        <v>#NAME?</v>
      </c>
      <c r="L77" s="90" t="e" cm="1">
        <f t="array" aca="1" ref="L77" ca="1">_xll.RiskMin(CRDfem10)</f>
        <v>#NAME?</v>
      </c>
      <c r="M77" s="122" t="e" cm="1">
        <f t="array" aca="1" ref="M77" ca="1">_xll.RiskMin(LCRDfem10)</f>
        <v>#NAME?</v>
      </c>
    </row>
    <row r="78" spans="1:13" ht="15.75" thickBot="1" x14ac:dyDescent="0.3">
      <c r="A78" s="123"/>
      <c r="B78" s="91"/>
      <c r="C78" s="124" t="s">
        <v>682</v>
      </c>
      <c r="D78" s="123" t="e" cm="1">
        <f t="array" aca="1" ref="D78" ca="1">_xll.RiskMean(PDRavg10)</f>
        <v>#NAME?</v>
      </c>
      <c r="E78" s="91" t="e" cm="1">
        <f t="array" aca="1" ref="E78" ca="1">_xll.RiskMean(ARDavg10)</f>
        <v>#NAME?</v>
      </c>
      <c r="F78" s="91" t="e" cm="1">
        <f t="array" aca="1" ref="F78" ca="1">_xll.RiskMean(SCRDavg10)</f>
        <v>#NAME?</v>
      </c>
      <c r="G78" s="91" t="e" cm="1">
        <f t="array" aca="1" ref="G78" ca="1">_xll.RiskMean(CRDavg10)</f>
        <v>#NAME?</v>
      </c>
      <c r="H78" s="125" t="e" cm="1">
        <f t="array" aca="1" ref="H78" ca="1">_xll.RiskMean(LCRDavg10)</f>
        <v>#NAME?</v>
      </c>
      <c r="I78" s="123" t="e" cm="1">
        <f t="array" aca="1" ref="I78" ca="1">_xll.RiskMean(PDRfem10)</f>
        <v>#NAME?</v>
      </c>
      <c r="J78" s="91" t="e" cm="1">
        <f t="array" aca="1" ref="J78" ca="1">_xll.RiskMean(ARDfem10)</f>
        <v>#NAME?</v>
      </c>
      <c r="K78" s="91" t="e" cm="1">
        <f t="array" aca="1" ref="K78" ca="1">_xll.RiskMean(SCRDfem10)</f>
        <v>#NAME?</v>
      </c>
      <c r="L78" s="91" t="e" cm="1">
        <f t="array" aca="1" ref="L78" ca="1">_xll.RiskMean(CRDfem10)</f>
        <v>#NAME?</v>
      </c>
      <c r="M78" s="125" t="e" cm="1">
        <f t="array" aca="1" ref="M78" ca="1">_xll.RiskMean(LCRDfem10)</f>
        <v>#NAME?</v>
      </c>
    </row>
    <row r="79" spans="1:13" x14ac:dyDescent="0.25">
      <c r="A79" s="128" t="s">
        <v>38</v>
      </c>
      <c r="B79" s="90" t="str">
        <f>VLOOKUP(A79, 'OES Lookups'!$B$4:$C$25, 2, FALSE)</f>
        <v>Industrial use of solvents</v>
      </c>
      <c r="C79" s="129" t="s">
        <v>84</v>
      </c>
      <c r="D79" s="120" t="e" cm="1">
        <f t="array" aca="1" ref="D79" ca="1">_xll.RiskMax(PDRavg11)</f>
        <v>#NAME?</v>
      </c>
      <c r="E79" s="90" t="e" cm="1">
        <f t="array" aca="1" ref="E79" ca="1">_xll.RiskMax(ARDavg11)</f>
        <v>#NAME?</v>
      </c>
      <c r="F79" s="90" t="e" cm="1">
        <f t="array" aca="1" ref="F79" ca="1">_xll.RiskMax(SCRDavg11)</f>
        <v>#NAME?</v>
      </c>
      <c r="G79" s="90" t="e" cm="1">
        <f t="array" aca="1" ref="G79" ca="1">_xll.RiskMax(CRDavg11)</f>
        <v>#NAME?</v>
      </c>
      <c r="H79" s="122" t="e" cm="1">
        <f t="array" aca="1" ref="H79" ca="1">_xll.RiskMax(LCRDavg11)</f>
        <v>#NAME?</v>
      </c>
      <c r="I79" s="120" t="e" cm="1">
        <f t="array" aca="1" ref="I79" ca="1">_xll.RiskMax(PDRfem11)</f>
        <v>#NAME?</v>
      </c>
      <c r="J79" s="90" t="e" cm="1">
        <f t="array" aca="1" ref="J79" ca="1">_xll.RiskMax(ARDfem11)</f>
        <v>#NAME?</v>
      </c>
      <c r="K79" s="90" t="e" cm="1">
        <f t="array" aca="1" ref="K79" ca="1">_xll.RiskMax(SCRDfem11)</f>
        <v>#NAME?</v>
      </c>
      <c r="L79" s="90" t="e" cm="1">
        <f t="array" aca="1" ref="L79" ca="1">_xll.RiskMax(CRDfem11)</f>
        <v>#NAME?</v>
      </c>
      <c r="M79" s="122" t="e" cm="1">
        <f t="array" aca="1" ref="M79" ca="1">_xll.RiskMax(LCRDfem11)</f>
        <v>#NAME?</v>
      </c>
    </row>
    <row r="80" spans="1:13" x14ac:dyDescent="0.25">
      <c r="A80" s="120"/>
      <c r="B80" s="90"/>
      <c r="C80" s="121" t="s">
        <v>677</v>
      </c>
      <c r="D80" s="120" t="e" cm="1">
        <f t="array" aca="1" ref="D80" ca="1">_xll.RiskPercentile(PDRavg11, 0.99)</f>
        <v>#NAME?</v>
      </c>
      <c r="E80" s="90" t="e" cm="1">
        <f t="array" aca="1" ref="E80" ca="1">_xll.RiskPercentile(ARDavg11, 0.99)</f>
        <v>#NAME?</v>
      </c>
      <c r="F80" s="90" t="e" cm="1">
        <f t="array" aca="1" ref="F80" ca="1">_xll.RiskPercentile(SCRDavg11, 0.99)</f>
        <v>#NAME?</v>
      </c>
      <c r="G80" s="90" t="e" cm="1">
        <f t="array" aca="1" ref="G80" ca="1">_xll.RiskPercentile(CRDavg11, 0.99)</f>
        <v>#NAME?</v>
      </c>
      <c r="H80" s="122" t="e" cm="1">
        <f t="array" aca="1" ref="H80" ca="1">_xll.RiskPercentile(LCRDavg11, 0.99)</f>
        <v>#NAME?</v>
      </c>
      <c r="I80" s="120" t="e" cm="1">
        <f t="array" aca="1" ref="I80" ca="1">_xll.RiskPercentile(PDRfem11, 0.99)</f>
        <v>#NAME?</v>
      </c>
      <c r="J80" s="90" t="e" cm="1">
        <f t="array" aca="1" ref="J80" ca="1">_xll.RiskPercentile(ARDfem11, 0.99)</f>
        <v>#NAME?</v>
      </c>
      <c r="K80" s="90" t="e" cm="1">
        <f t="array" aca="1" ref="K80" ca="1">_xll.RiskPercentile(SCRDfem11, 0.99)</f>
        <v>#NAME?</v>
      </c>
      <c r="L80" s="90" t="e" cm="1">
        <f t="array" aca="1" ref="L80" ca="1">_xll.RiskPercentile(CRDfem11, 0.99)</f>
        <v>#NAME?</v>
      </c>
      <c r="M80" s="122" t="e" cm="1">
        <f t="array" aca="1" ref="M80" ca="1">_xll.RiskPercentile(LCRDfem11, 0.99)</f>
        <v>#NAME?</v>
      </c>
    </row>
    <row r="81" spans="1:13" x14ac:dyDescent="0.25">
      <c r="A81" s="120"/>
      <c r="B81" s="90"/>
      <c r="C81" s="121" t="s">
        <v>678</v>
      </c>
      <c r="D81" s="120" t="e" cm="1">
        <f t="array" aca="1" ref="D81" ca="1">_xll.RiskPercentile(PDRavg11, 0.95)</f>
        <v>#NAME?</v>
      </c>
      <c r="E81" s="90" t="e" cm="1">
        <f t="array" aca="1" ref="E81" ca="1">_xll.RiskPercentile(ARDavg11, 0.95)</f>
        <v>#NAME?</v>
      </c>
      <c r="F81" s="90" t="e" cm="1">
        <f t="array" aca="1" ref="F81" ca="1">_xll.RiskPercentile(SCRDavg11, 0.95)</f>
        <v>#NAME?</v>
      </c>
      <c r="G81" s="90" t="e" cm="1">
        <f t="array" aca="1" ref="G81" ca="1">_xll.RiskPercentile(CRDavg11, 0.95)</f>
        <v>#NAME?</v>
      </c>
      <c r="H81" s="122" t="e" cm="1">
        <f t="array" aca="1" ref="H81" ca="1">_xll.RiskPercentile(LCRDavg11, 0.95)</f>
        <v>#NAME?</v>
      </c>
      <c r="I81" s="120" t="e" cm="1">
        <f t="array" aca="1" ref="I81" ca="1">_xll.RiskPercentile(PDRfem11, 0.95)</f>
        <v>#NAME?</v>
      </c>
      <c r="J81" s="90" t="e" cm="1">
        <f t="array" aca="1" ref="J81" ca="1">_xll.RiskPercentile(ARDfem11, 0.95)</f>
        <v>#NAME?</v>
      </c>
      <c r="K81" s="90" t="e" cm="1">
        <f t="array" aca="1" ref="K81" ca="1">_xll.RiskPercentile(SCRDfem11, 0.95)</f>
        <v>#NAME?</v>
      </c>
      <c r="L81" s="90" t="e" cm="1">
        <f t="array" aca="1" ref="L81" ca="1">_xll.RiskPercentile(CRDfem11, 0.95)</f>
        <v>#NAME?</v>
      </c>
      <c r="M81" s="122" t="e" cm="1">
        <f t="array" aca="1" ref="M81" ca="1">_xll.RiskPercentile(LCRDfem11, 0.95)</f>
        <v>#NAME?</v>
      </c>
    </row>
    <row r="82" spans="1:13" x14ac:dyDescent="0.25">
      <c r="A82" s="120"/>
      <c r="B82" s="90"/>
      <c r="C82" s="121" t="s">
        <v>679</v>
      </c>
      <c r="D82" s="120" t="e" cm="1">
        <f t="array" aca="1" ref="D82" ca="1">_xll.RiskPercentile(PDRavg11, 0.5)</f>
        <v>#NAME?</v>
      </c>
      <c r="E82" s="90" t="e" cm="1">
        <f t="array" aca="1" ref="E82" ca="1">_xll.RiskPercentile(ARDavg11, 0.5)</f>
        <v>#NAME?</v>
      </c>
      <c r="F82" s="90" t="e" cm="1">
        <f t="array" aca="1" ref="F82" ca="1">_xll.RiskPercentile(SCRDavg11, 0.5)</f>
        <v>#NAME?</v>
      </c>
      <c r="G82" s="90" t="e" cm="1">
        <f t="array" aca="1" ref="G82" ca="1">_xll.RiskPercentile(CRDavg11, 0.5)</f>
        <v>#NAME?</v>
      </c>
      <c r="H82" s="122" t="e" cm="1">
        <f t="array" aca="1" ref="H82" ca="1">_xll.RiskPercentile(LCRDavg11, 0.5)</f>
        <v>#NAME?</v>
      </c>
      <c r="I82" s="120" t="e" cm="1">
        <f t="array" aca="1" ref="I82" ca="1">_xll.RiskPercentile(PDRfem11, 0.5)</f>
        <v>#NAME?</v>
      </c>
      <c r="J82" s="90" t="e" cm="1">
        <f t="array" aca="1" ref="J82" ca="1">_xll.RiskPercentile(ARDfem11, 0.5)</f>
        <v>#NAME?</v>
      </c>
      <c r="K82" s="90" t="e" cm="1">
        <f t="array" aca="1" ref="K82" ca="1">_xll.RiskPercentile(SCRDfem11, 0.5)</f>
        <v>#NAME?</v>
      </c>
      <c r="L82" s="90" t="e" cm="1">
        <f t="array" aca="1" ref="L82" ca="1">_xll.RiskPercentile(CRDfem11, 0.5)</f>
        <v>#NAME?</v>
      </c>
      <c r="M82" s="122" t="e" cm="1">
        <f t="array" aca="1" ref="M82" ca="1">_xll.RiskPercentile(LCRDfem11, 0.5)</f>
        <v>#NAME?</v>
      </c>
    </row>
    <row r="83" spans="1:13" x14ac:dyDescent="0.25">
      <c r="A83" s="120"/>
      <c r="B83" s="90"/>
      <c r="C83" s="121" t="s">
        <v>680</v>
      </c>
      <c r="D83" s="120" t="e" cm="1">
        <f t="array" aca="1" ref="D83" ca="1">_xll.RiskPercentile(PDRavg11, 0.05)</f>
        <v>#NAME?</v>
      </c>
      <c r="E83" s="90" t="e" cm="1">
        <f t="array" aca="1" ref="E83" ca="1">_xll.RiskPercentile(ARDavg11, 0.05)</f>
        <v>#NAME?</v>
      </c>
      <c r="F83" s="90" t="e" cm="1">
        <f t="array" aca="1" ref="F83" ca="1">_xll.RiskPercentile(SCRDavg11, 0.05)</f>
        <v>#NAME?</v>
      </c>
      <c r="G83" s="90" t="e" cm="1">
        <f t="array" aca="1" ref="G83" ca="1">_xll.RiskPercentile(CRDavg11, 0.05)</f>
        <v>#NAME?</v>
      </c>
      <c r="H83" s="122" t="e" cm="1">
        <f t="array" aca="1" ref="H83" ca="1">_xll.RiskPercentile(LCRDavg11, 0.05)</f>
        <v>#NAME?</v>
      </c>
      <c r="I83" s="120" t="e" cm="1">
        <f t="array" aca="1" ref="I83" ca="1">_xll.RiskPercentile(PDRfem11, 0.05)</f>
        <v>#NAME?</v>
      </c>
      <c r="J83" s="90" t="e" cm="1">
        <f t="array" aca="1" ref="J83" ca="1">_xll.RiskPercentile(ARDfem11, 0.05)</f>
        <v>#NAME?</v>
      </c>
      <c r="K83" s="90" t="e" cm="1">
        <f t="array" aca="1" ref="K83" ca="1">_xll.RiskPercentile(SCRDfem11, 0.05)</f>
        <v>#NAME?</v>
      </c>
      <c r="L83" s="90" t="e" cm="1">
        <f t="array" aca="1" ref="L83" ca="1">_xll.RiskPercentile(CRDfem11, 0.05)</f>
        <v>#NAME?</v>
      </c>
      <c r="M83" s="122" t="e" cm="1">
        <f t="array" aca="1" ref="M83" ca="1">_xll.RiskPercentile(LCRDfem11, 0.05)</f>
        <v>#NAME?</v>
      </c>
    </row>
    <row r="84" spans="1:13" x14ac:dyDescent="0.25">
      <c r="A84" s="120"/>
      <c r="B84" s="90"/>
      <c r="C84" s="121" t="s">
        <v>681</v>
      </c>
      <c r="D84" s="120" t="e" cm="1">
        <f t="array" aca="1" ref="D84" ca="1">_xll.RiskMin(PDRavg11)</f>
        <v>#NAME?</v>
      </c>
      <c r="E84" s="90" t="e" cm="1">
        <f t="array" aca="1" ref="E84" ca="1">_xll.RiskMin(ARDavg11)</f>
        <v>#NAME?</v>
      </c>
      <c r="F84" s="90" t="e" cm="1">
        <f t="array" aca="1" ref="F84" ca="1">_xll.RiskMin(SCRDavg11)</f>
        <v>#NAME?</v>
      </c>
      <c r="G84" s="90" t="e" cm="1">
        <f t="array" aca="1" ref="G84" ca="1">_xll.RiskMin(CRDavg11)</f>
        <v>#NAME?</v>
      </c>
      <c r="H84" s="122" t="e" cm="1">
        <f t="array" aca="1" ref="H84" ca="1">_xll.RiskMin(LCRDavg11)</f>
        <v>#NAME?</v>
      </c>
      <c r="I84" s="120" t="e" cm="1">
        <f t="array" aca="1" ref="I84" ca="1">_xll.RiskMin(PDRfem11)</f>
        <v>#NAME?</v>
      </c>
      <c r="J84" s="90" t="e" cm="1">
        <f t="array" aca="1" ref="J84" ca="1">_xll.RiskMin(ARDfem11)</f>
        <v>#NAME?</v>
      </c>
      <c r="K84" s="90" t="e" cm="1">
        <f t="array" aca="1" ref="K84" ca="1">_xll.RiskMin(SCRDfem11)</f>
        <v>#NAME?</v>
      </c>
      <c r="L84" s="90" t="e" cm="1">
        <f t="array" aca="1" ref="L84" ca="1">_xll.RiskMin(CRDfem11)</f>
        <v>#NAME?</v>
      </c>
      <c r="M84" s="122" t="e" cm="1">
        <f t="array" aca="1" ref="M84" ca="1">_xll.RiskMin(LCRDfem11)</f>
        <v>#NAME?</v>
      </c>
    </row>
    <row r="85" spans="1:13" ht="15.75" thickBot="1" x14ac:dyDescent="0.3">
      <c r="A85" s="123"/>
      <c r="B85" s="91"/>
      <c r="C85" s="124" t="s">
        <v>682</v>
      </c>
      <c r="D85" s="123" t="e" cm="1">
        <f t="array" aca="1" ref="D85" ca="1">_xll.RiskMean(PDRavg11)</f>
        <v>#NAME?</v>
      </c>
      <c r="E85" s="91" t="e" cm="1">
        <f t="array" aca="1" ref="E85" ca="1">_xll.RiskMean(ARDavg11)</f>
        <v>#NAME?</v>
      </c>
      <c r="F85" s="91" t="e" cm="1">
        <f t="array" aca="1" ref="F85" ca="1">_xll.RiskMean(SCRDavg11)</f>
        <v>#NAME?</v>
      </c>
      <c r="G85" s="91" t="e" cm="1">
        <f t="array" aca="1" ref="G85" ca="1">_xll.RiskMean(CRDavg11)</f>
        <v>#NAME?</v>
      </c>
      <c r="H85" s="125" t="e" cm="1">
        <f t="array" aca="1" ref="H85" ca="1">_xll.RiskMean(LCRDavg11)</f>
        <v>#NAME?</v>
      </c>
      <c r="I85" s="123" t="e" cm="1">
        <f t="array" aca="1" ref="I85" ca="1">_xll.RiskMean(PDRfem11)</f>
        <v>#NAME?</v>
      </c>
      <c r="J85" s="91" t="e" cm="1">
        <f t="array" aca="1" ref="J85" ca="1">_xll.RiskMean(ARDfem11)</f>
        <v>#NAME?</v>
      </c>
      <c r="K85" s="91" t="e" cm="1">
        <f t="array" aca="1" ref="K85" ca="1">_xll.RiskMean(SCRDfem11)</f>
        <v>#NAME?</v>
      </c>
      <c r="L85" s="91" t="e" cm="1">
        <f t="array" aca="1" ref="L85" ca="1">_xll.RiskMean(CRDfem11)</f>
        <v>#NAME?</v>
      </c>
      <c r="M85" s="125" t="e" cm="1">
        <f t="array" aca="1" ref="M85" ca="1">_xll.RiskMean(LCRDfem11)</f>
        <v>#NAME?</v>
      </c>
    </row>
    <row r="86" spans="1:13" x14ac:dyDescent="0.25">
      <c r="A86" s="128" t="s">
        <v>40</v>
      </c>
      <c r="B86" s="90" t="str">
        <f>VLOOKUP(A86, 'OES Lookups'!$B$4:$C$25, 2, FALSE)</f>
        <v xml:space="preserve">Use of ink, toner, and colorant products </v>
      </c>
      <c r="C86" s="129" t="s">
        <v>84</v>
      </c>
      <c r="D86" s="120" t="e" cm="1">
        <f t="array" aca="1" ref="D86" ca="1">_xll.RiskMax(PDRavg12)</f>
        <v>#NAME?</v>
      </c>
      <c r="E86" s="90" t="e" cm="1">
        <f t="array" aca="1" ref="E86" ca="1">_xll.RiskMax(ARDavg12)</f>
        <v>#NAME?</v>
      </c>
      <c r="F86" s="90" t="e" cm="1">
        <f t="array" aca="1" ref="F86" ca="1">_xll.RiskMax(SCRDavg12)</f>
        <v>#NAME?</v>
      </c>
      <c r="G86" s="90" t="e" cm="1">
        <f t="array" aca="1" ref="G86" ca="1">_xll.RiskMax(CRDavg12)</f>
        <v>#NAME?</v>
      </c>
      <c r="H86" s="122" t="e" cm="1">
        <f t="array" aca="1" ref="H86" ca="1">_xll.RiskMax(LCRDavg12)</f>
        <v>#NAME?</v>
      </c>
      <c r="I86" s="120" t="e" cm="1">
        <f t="array" aca="1" ref="I86" ca="1">_xll.RiskMax(PDRfem12)</f>
        <v>#NAME?</v>
      </c>
      <c r="J86" s="90" t="e" cm="1">
        <f t="array" aca="1" ref="J86" ca="1">_xll.RiskMax(ARDfem12)</f>
        <v>#NAME?</v>
      </c>
      <c r="K86" s="90" t="e" cm="1">
        <f t="array" aca="1" ref="K86" ca="1">_xll.RiskMax(SCRDfem12)</f>
        <v>#NAME?</v>
      </c>
      <c r="L86" s="90" t="e" cm="1">
        <f t="array" aca="1" ref="L86" ca="1">_xll.RiskMax(CRDfem12)</f>
        <v>#NAME?</v>
      </c>
      <c r="M86" s="122" t="e" cm="1">
        <f t="array" aca="1" ref="M86" ca="1">_xll.RiskMax(LCRDfem12)</f>
        <v>#NAME?</v>
      </c>
    </row>
    <row r="87" spans="1:13" x14ac:dyDescent="0.25">
      <c r="A87" s="120"/>
      <c r="B87" s="90"/>
      <c r="C87" s="121" t="s">
        <v>677</v>
      </c>
      <c r="D87" s="120" t="e" cm="1">
        <f t="array" aca="1" ref="D87" ca="1">_xll.RiskPercentile(PDRavg12, 0.99)</f>
        <v>#NAME?</v>
      </c>
      <c r="E87" s="90" t="e" cm="1">
        <f t="array" aca="1" ref="E87" ca="1">_xll.RiskPercentile(ARDavg12, 0.99)</f>
        <v>#NAME?</v>
      </c>
      <c r="F87" s="90" t="e" cm="1">
        <f t="array" aca="1" ref="F87" ca="1">_xll.RiskPercentile(SCRDavg12, 0.99)</f>
        <v>#NAME?</v>
      </c>
      <c r="G87" s="90" t="e" cm="1">
        <f t="array" aca="1" ref="G87" ca="1">_xll.RiskPercentile(CRDavg12, 0.99)</f>
        <v>#NAME?</v>
      </c>
      <c r="H87" s="122" t="e" cm="1">
        <f t="array" aca="1" ref="H87" ca="1">_xll.RiskPercentile(LCRDavg12, 0.99)</f>
        <v>#NAME?</v>
      </c>
      <c r="I87" s="120" t="e" cm="1">
        <f t="array" aca="1" ref="I87" ca="1">_xll.RiskPercentile(PDRfem12, 0.99)</f>
        <v>#NAME?</v>
      </c>
      <c r="J87" s="90" t="e" cm="1">
        <f t="array" aca="1" ref="J87" ca="1">_xll.RiskPercentile(ARDfem12, 0.99)</f>
        <v>#NAME?</v>
      </c>
      <c r="K87" s="90" t="e" cm="1">
        <f t="array" aca="1" ref="K87" ca="1">_xll.RiskPercentile(SCRDfem12, 0.99)</f>
        <v>#NAME?</v>
      </c>
      <c r="L87" s="90" t="e" cm="1">
        <f t="array" aca="1" ref="L87" ca="1">_xll.RiskPercentile(CRDfem12, 0.99)</f>
        <v>#NAME?</v>
      </c>
      <c r="M87" s="122" t="e" cm="1">
        <f t="array" aca="1" ref="M87" ca="1">_xll.RiskPercentile(LCRDfem12, 0.99)</f>
        <v>#NAME?</v>
      </c>
    </row>
    <row r="88" spans="1:13" x14ac:dyDescent="0.25">
      <c r="A88" s="120"/>
      <c r="B88" s="90"/>
      <c r="C88" s="121" t="s">
        <v>678</v>
      </c>
      <c r="D88" s="120" t="e" cm="1">
        <f t="array" aca="1" ref="D88" ca="1">_xll.RiskPercentile(PDRavg12, 0.95)</f>
        <v>#NAME?</v>
      </c>
      <c r="E88" s="90" t="e" cm="1">
        <f t="array" aca="1" ref="E88" ca="1">_xll.RiskPercentile(ARDavg12, 0.95)</f>
        <v>#NAME?</v>
      </c>
      <c r="F88" s="90" t="e" cm="1">
        <f t="array" aca="1" ref="F88" ca="1">_xll.RiskPercentile(SCRDavg12, 0.95)</f>
        <v>#NAME?</v>
      </c>
      <c r="G88" s="90" t="e" cm="1">
        <f t="array" aca="1" ref="G88" ca="1">_xll.RiskPercentile(CRDavg12, 0.95)</f>
        <v>#NAME?</v>
      </c>
      <c r="H88" s="122" t="e" cm="1">
        <f t="array" aca="1" ref="H88" ca="1">_xll.RiskPercentile(LCRDavg12, 0.95)</f>
        <v>#NAME?</v>
      </c>
      <c r="I88" s="120" t="e" cm="1">
        <f t="array" aca="1" ref="I88" ca="1">_xll.RiskPercentile(PDRfem12, 0.95)</f>
        <v>#NAME?</v>
      </c>
      <c r="J88" s="90" t="e" cm="1">
        <f t="array" aca="1" ref="J88" ca="1">_xll.RiskPercentile(ARDfem12, 0.95)</f>
        <v>#NAME?</v>
      </c>
      <c r="K88" s="90" t="e" cm="1">
        <f t="array" aca="1" ref="K88" ca="1">_xll.RiskPercentile(SCRDfem12, 0.95)</f>
        <v>#NAME?</v>
      </c>
      <c r="L88" s="90" t="e" cm="1">
        <f t="array" aca="1" ref="L88" ca="1">_xll.RiskPercentile(CRDfem12, 0.95)</f>
        <v>#NAME?</v>
      </c>
      <c r="M88" s="122" t="e" cm="1">
        <f t="array" aca="1" ref="M88" ca="1">_xll.RiskPercentile(LCRDfem12, 0.95)</f>
        <v>#NAME?</v>
      </c>
    </row>
    <row r="89" spans="1:13" x14ac:dyDescent="0.25">
      <c r="A89" s="120"/>
      <c r="B89" s="90"/>
      <c r="C89" s="121" t="s">
        <v>679</v>
      </c>
      <c r="D89" s="120" t="e" cm="1">
        <f t="array" aca="1" ref="D89" ca="1">_xll.RiskPercentile(PDRavg12, 0.5)</f>
        <v>#NAME?</v>
      </c>
      <c r="E89" s="90" t="e" cm="1">
        <f t="array" aca="1" ref="E89" ca="1">_xll.RiskPercentile(ARDavg12, 0.5)</f>
        <v>#NAME?</v>
      </c>
      <c r="F89" s="90" t="e" cm="1">
        <f t="array" aca="1" ref="F89" ca="1">_xll.RiskPercentile(SCRDavg12, 0.5)</f>
        <v>#NAME?</v>
      </c>
      <c r="G89" s="90" t="e" cm="1">
        <f t="array" aca="1" ref="G89" ca="1">_xll.RiskPercentile(CRDavg12, 0.5)</f>
        <v>#NAME?</v>
      </c>
      <c r="H89" s="122" t="e" cm="1">
        <f t="array" aca="1" ref="H89" ca="1">_xll.RiskPercentile(LCRDavg12, 0.5)</f>
        <v>#NAME?</v>
      </c>
      <c r="I89" s="120" t="e" cm="1">
        <f t="array" aca="1" ref="I89" ca="1">_xll.RiskPercentile(PDRfem12, 0.5)</f>
        <v>#NAME?</v>
      </c>
      <c r="J89" s="90" t="e" cm="1">
        <f t="array" aca="1" ref="J89" ca="1">_xll.RiskPercentile(ARDfem12, 0.5)</f>
        <v>#NAME?</v>
      </c>
      <c r="K89" s="90" t="e" cm="1">
        <f t="array" aca="1" ref="K89" ca="1">_xll.RiskPercentile(SCRDfem12, 0.5)</f>
        <v>#NAME?</v>
      </c>
      <c r="L89" s="90" t="e" cm="1">
        <f t="array" aca="1" ref="L89" ca="1">_xll.RiskPercentile(CRDfem12, 0.5)</f>
        <v>#NAME?</v>
      </c>
      <c r="M89" s="122" t="e" cm="1">
        <f t="array" aca="1" ref="M89" ca="1">_xll.RiskPercentile(LCRDfem12, 0.5)</f>
        <v>#NAME?</v>
      </c>
    </row>
    <row r="90" spans="1:13" x14ac:dyDescent="0.25">
      <c r="A90" s="120"/>
      <c r="B90" s="90"/>
      <c r="C90" s="121" t="s">
        <v>680</v>
      </c>
      <c r="D90" s="120" t="e" cm="1">
        <f t="array" aca="1" ref="D90" ca="1">_xll.RiskPercentile(PDRavg12, 0.05)</f>
        <v>#NAME?</v>
      </c>
      <c r="E90" s="90" t="e" cm="1">
        <f t="array" aca="1" ref="E90" ca="1">_xll.RiskPercentile(ARDavg12, 0.05)</f>
        <v>#NAME?</v>
      </c>
      <c r="F90" s="90" t="e" cm="1">
        <f t="array" aca="1" ref="F90" ca="1">_xll.RiskPercentile(SCRDavg12, 0.05)</f>
        <v>#NAME?</v>
      </c>
      <c r="G90" s="90" t="e" cm="1">
        <f t="array" aca="1" ref="G90" ca="1">_xll.RiskPercentile(CRDavg12, 0.05)</f>
        <v>#NAME?</v>
      </c>
      <c r="H90" s="122" t="e" cm="1">
        <f t="array" aca="1" ref="H90" ca="1">_xll.RiskPercentile(LCRDavg12, 0.05)</f>
        <v>#NAME?</v>
      </c>
      <c r="I90" s="120" t="e" cm="1">
        <f t="array" aca="1" ref="I90" ca="1">_xll.RiskPercentile(PDRfem12, 0.05)</f>
        <v>#NAME?</v>
      </c>
      <c r="J90" s="90" t="e" cm="1">
        <f t="array" aca="1" ref="J90" ca="1">_xll.RiskPercentile(ARDfem12, 0.05)</f>
        <v>#NAME?</v>
      </c>
      <c r="K90" s="90" t="e" cm="1">
        <f t="array" aca="1" ref="K90" ca="1">_xll.RiskPercentile(SCRDfem12, 0.05)</f>
        <v>#NAME?</v>
      </c>
      <c r="L90" s="90" t="e" cm="1">
        <f t="array" aca="1" ref="L90" ca="1">_xll.RiskPercentile(CRDfem12, 0.05)</f>
        <v>#NAME?</v>
      </c>
      <c r="M90" s="122" t="e" cm="1">
        <f t="array" aca="1" ref="M90" ca="1">_xll.RiskPercentile(LCRDfem12, 0.05)</f>
        <v>#NAME?</v>
      </c>
    </row>
    <row r="91" spans="1:13" x14ac:dyDescent="0.25">
      <c r="A91" s="120"/>
      <c r="B91" s="90"/>
      <c r="C91" s="121" t="s">
        <v>681</v>
      </c>
      <c r="D91" s="120" t="e" cm="1">
        <f t="array" aca="1" ref="D91" ca="1">_xll.RiskMin(PDRavg12)</f>
        <v>#NAME?</v>
      </c>
      <c r="E91" s="90" t="e" cm="1">
        <f t="array" aca="1" ref="E91" ca="1">_xll.RiskMin(ARDavg12)</f>
        <v>#NAME?</v>
      </c>
      <c r="F91" s="90" t="e" cm="1">
        <f t="array" aca="1" ref="F91" ca="1">_xll.RiskMin(SCRDavg12)</f>
        <v>#NAME?</v>
      </c>
      <c r="G91" s="90" t="e" cm="1">
        <f t="array" aca="1" ref="G91" ca="1">_xll.RiskMin(CRDavg12)</f>
        <v>#NAME?</v>
      </c>
      <c r="H91" s="122" t="e" cm="1">
        <f t="array" aca="1" ref="H91" ca="1">_xll.RiskMin(LCRDavg12)</f>
        <v>#NAME?</v>
      </c>
      <c r="I91" s="120" t="e" cm="1">
        <f t="array" aca="1" ref="I91" ca="1">_xll.RiskMin(PDRfem12)</f>
        <v>#NAME?</v>
      </c>
      <c r="J91" s="90" t="e" cm="1">
        <f t="array" aca="1" ref="J91" ca="1">_xll.RiskMin(ARDfem12)</f>
        <v>#NAME?</v>
      </c>
      <c r="K91" s="90" t="e" cm="1">
        <f t="array" aca="1" ref="K91" ca="1">_xll.RiskMin(SCRDfem12)</f>
        <v>#NAME?</v>
      </c>
      <c r="L91" s="90" t="e" cm="1">
        <f t="array" aca="1" ref="L91" ca="1">_xll.RiskMin(CRDfem12)</f>
        <v>#NAME?</v>
      </c>
      <c r="M91" s="122" t="e" cm="1">
        <f t="array" aca="1" ref="M91" ca="1">_xll.RiskMin(LCRDfem12)</f>
        <v>#NAME?</v>
      </c>
    </row>
    <row r="92" spans="1:13" ht="15.75" thickBot="1" x14ac:dyDescent="0.3">
      <c r="A92" s="123"/>
      <c r="B92" s="91"/>
      <c r="C92" s="124" t="s">
        <v>682</v>
      </c>
      <c r="D92" s="123" t="e" cm="1">
        <f t="array" aca="1" ref="D92" ca="1">_xll.RiskMean(PDRavg12)</f>
        <v>#NAME?</v>
      </c>
      <c r="E92" s="91" t="e" cm="1">
        <f t="array" aca="1" ref="E92" ca="1">_xll.RiskMean(ARDavg12)</f>
        <v>#NAME?</v>
      </c>
      <c r="F92" s="91" t="e" cm="1">
        <f t="array" aca="1" ref="F92" ca="1">_xll.RiskMean(SCRDavg12)</f>
        <v>#NAME?</v>
      </c>
      <c r="G92" s="91" t="e" cm="1">
        <f t="array" aca="1" ref="G92" ca="1">_xll.RiskMean(CRDavg12)</f>
        <v>#NAME?</v>
      </c>
      <c r="H92" s="125" t="e" cm="1">
        <f t="array" aca="1" ref="H92" ca="1">_xll.RiskMean(LCRDavg12)</f>
        <v>#NAME?</v>
      </c>
      <c r="I92" s="123" t="e" cm="1">
        <f t="array" aca="1" ref="I92" ca="1">_xll.RiskMean(PDRfem12)</f>
        <v>#NAME?</v>
      </c>
      <c r="J92" s="91" t="e" cm="1">
        <f t="array" aca="1" ref="J92" ca="1">_xll.RiskMean(ARDfem12)</f>
        <v>#NAME?</v>
      </c>
      <c r="K92" s="91" t="e" cm="1">
        <f t="array" aca="1" ref="K92" ca="1">_xll.RiskMean(SCRDfem12)</f>
        <v>#NAME?</v>
      </c>
      <c r="L92" s="91" t="e" cm="1">
        <f t="array" aca="1" ref="L92" ca="1">_xll.RiskMean(CRDfem12)</f>
        <v>#NAME?</v>
      </c>
      <c r="M92" s="125" t="e" cm="1">
        <f t="array" aca="1" ref="M92" ca="1">_xll.RiskMean(LCRDfem12)</f>
        <v>#NAME?</v>
      </c>
    </row>
    <row r="93" spans="1:13" x14ac:dyDescent="0.25">
      <c r="A93" s="128" t="s">
        <v>42</v>
      </c>
      <c r="B93" s="90" t="str">
        <f>VLOOKUP(A93, 'OES Lookups'!$B$4:$C$25, 2, FALSE)</f>
        <v>Use of paints and coatings</v>
      </c>
      <c r="C93" s="129" t="s">
        <v>84</v>
      </c>
      <c r="D93" s="120" t="e" cm="1">
        <f t="array" aca="1" ref="D93" ca="1">_xll.RiskMax(PDRavg13)</f>
        <v>#NAME?</v>
      </c>
      <c r="E93" s="90" t="e" cm="1">
        <f t="array" aca="1" ref="E93" ca="1">_xll.RiskMax(ARDavg13)</f>
        <v>#NAME?</v>
      </c>
      <c r="F93" s="90" t="e" cm="1">
        <f t="array" aca="1" ref="F93" ca="1">_xll.RiskMax(SCRDavg13)</f>
        <v>#NAME?</v>
      </c>
      <c r="G93" s="90" t="e" cm="1">
        <f t="array" aca="1" ref="G93" ca="1">_xll.RiskMax(CRDavg13)</f>
        <v>#NAME?</v>
      </c>
      <c r="H93" s="122" t="e" cm="1">
        <f t="array" aca="1" ref="H93" ca="1">_xll.RiskMax(LCRDavg13)</f>
        <v>#NAME?</v>
      </c>
      <c r="I93" s="120" t="e" cm="1">
        <f t="array" aca="1" ref="I93" ca="1">_xll.RiskMax(PDRfem13)</f>
        <v>#NAME?</v>
      </c>
      <c r="J93" s="90" t="e" cm="1">
        <f t="array" aca="1" ref="J93" ca="1">_xll.RiskMax(ARDfem13)</f>
        <v>#NAME?</v>
      </c>
      <c r="K93" s="90" t="e" cm="1">
        <f t="array" aca="1" ref="K93" ca="1">_xll.RiskMax(SCRDfem13)</f>
        <v>#NAME?</v>
      </c>
      <c r="L93" s="90" t="e" cm="1">
        <f t="array" aca="1" ref="L93" ca="1">_xll.RiskMax(CRDfem13)</f>
        <v>#NAME?</v>
      </c>
      <c r="M93" s="122" t="e" cm="1">
        <f t="array" aca="1" ref="M93" ca="1">_xll.RiskMax(LCRDfem13)</f>
        <v>#NAME?</v>
      </c>
    </row>
    <row r="94" spans="1:13" x14ac:dyDescent="0.25">
      <c r="A94" s="120"/>
      <c r="B94" s="90"/>
      <c r="C94" s="121" t="s">
        <v>677</v>
      </c>
      <c r="D94" s="120" t="e" cm="1">
        <f t="array" aca="1" ref="D94" ca="1">_xll.RiskPercentile(PDRavg13, 0.99)</f>
        <v>#NAME?</v>
      </c>
      <c r="E94" s="90" t="e" cm="1">
        <f t="array" aca="1" ref="E94" ca="1">_xll.RiskPercentile(ARDavg13, 0.99)</f>
        <v>#NAME?</v>
      </c>
      <c r="F94" s="90" t="e" cm="1">
        <f t="array" aca="1" ref="F94" ca="1">_xll.RiskPercentile(SCRDavg13, 0.99)</f>
        <v>#NAME?</v>
      </c>
      <c r="G94" s="90" t="e" cm="1">
        <f t="array" aca="1" ref="G94" ca="1">_xll.RiskPercentile(CRDavg13, 0.99)</f>
        <v>#NAME?</v>
      </c>
      <c r="H94" s="122" t="e" cm="1">
        <f t="array" aca="1" ref="H94" ca="1">_xll.RiskPercentile(LCRDavg13, 0.99)</f>
        <v>#NAME?</v>
      </c>
      <c r="I94" s="120" t="e" cm="1">
        <f t="array" aca="1" ref="I94" ca="1">_xll.RiskPercentile(PDRfem13, 0.99)</f>
        <v>#NAME?</v>
      </c>
      <c r="J94" s="90" t="e" cm="1">
        <f t="array" aca="1" ref="J94" ca="1">_xll.RiskPercentile(ARDfem13, 0.99)</f>
        <v>#NAME?</v>
      </c>
      <c r="K94" s="90" t="e" cm="1">
        <f t="array" aca="1" ref="K94" ca="1">_xll.RiskPercentile(SCRDfem13, 0.99)</f>
        <v>#NAME?</v>
      </c>
      <c r="L94" s="90" t="e" cm="1">
        <f t="array" aca="1" ref="L94" ca="1">_xll.RiskPercentile(CRDfem13, 0.99)</f>
        <v>#NAME?</v>
      </c>
      <c r="M94" s="122" t="e" cm="1">
        <f t="array" aca="1" ref="M94" ca="1">_xll.RiskPercentile(LCRDfem13, 0.99)</f>
        <v>#NAME?</v>
      </c>
    </row>
    <row r="95" spans="1:13" x14ac:dyDescent="0.25">
      <c r="A95" s="120"/>
      <c r="B95" s="90"/>
      <c r="C95" s="121" t="s">
        <v>678</v>
      </c>
      <c r="D95" s="120" t="e" cm="1">
        <f t="array" aca="1" ref="D95" ca="1">_xll.RiskPercentile(PDRavg13, 0.95)</f>
        <v>#NAME?</v>
      </c>
      <c r="E95" s="90" t="e" cm="1">
        <f t="array" aca="1" ref="E95" ca="1">_xll.RiskPercentile(ARDavg13, 0.95)</f>
        <v>#NAME?</v>
      </c>
      <c r="F95" s="90" t="e" cm="1">
        <f t="array" aca="1" ref="F95" ca="1">_xll.RiskPercentile(SCRDavg13, 0.95)</f>
        <v>#NAME?</v>
      </c>
      <c r="G95" s="90" t="e" cm="1">
        <f t="array" aca="1" ref="G95" ca="1">_xll.RiskPercentile(CRDavg13, 0.95)</f>
        <v>#NAME?</v>
      </c>
      <c r="H95" s="122" t="e" cm="1">
        <f t="array" aca="1" ref="H95" ca="1">_xll.RiskPercentile(LCRDavg13, 0.95)</f>
        <v>#NAME?</v>
      </c>
      <c r="I95" s="120" t="e" cm="1">
        <f t="array" aca="1" ref="I95" ca="1">_xll.RiskPercentile(PDRfem13, 0.95)</f>
        <v>#NAME?</v>
      </c>
      <c r="J95" s="90" t="e" cm="1">
        <f t="array" aca="1" ref="J95" ca="1">_xll.RiskPercentile(ARDfem13, 0.95)</f>
        <v>#NAME?</v>
      </c>
      <c r="K95" s="90" t="e" cm="1">
        <f t="array" aca="1" ref="K95" ca="1">_xll.RiskPercentile(SCRDfem13, 0.95)</f>
        <v>#NAME?</v>
      </c>
      <c r="L95" s="90" t="e" cm="1">
        <f t="array" aca="1" ref="L95" ca="1">_xll.RiskPercentile(CRDfem13, 0.95)</f>
        <v>#NAME?</v>
      </c>
      <c r="M95" s="122" t="e" cm="1">
        <f t="array" aca="1" ref="M95" ca="1">_xll.RiskPercentile(LCRDfem13, 0.95)</f>
        <v>#NAME?</v>
      </c>
    </row>
    <row r="96" spans="1:13" x14ac:dyDescent="0.25">
      <c r="A96" s="120"/>
      <c r="B96" s="90"/>
      <c r="C96" s="121" t="s">
        <v>679</v>
      </c>
      <c r="D96" s="120" t="e" cm="1">
        <f t="array" aca="1" ref="D96" ca="1">_xll.RiskPercentile(PDRavg13, 0.5)</f>
        <v>#NAME?</v>
      </c>
      <c r="E96" s="90" t="e" cm="1">
        <f t="array" aca="1" ref="E96" ca="1">_xll.RiskPercentile(ARDavg13, 0.5)</f>
        <v>#NAME?</v>
      </c>
      <c r="F96" s="90" t="e" cm="1">
        <f t="array" aca="1" ref="F96" ca="1">_xll.RiskPercentile(SCRDavg13, 0.5)</f>
        <v>#NAME?</v>
      </c>
      <c r="G96" s="90" t="e" cm="1">
        <f t="array" aca="1" ref="G96" ca="1">_xll.RiskPercentile(CRDavg13, 0.5)</f>
        <v>#NAME?</v>
      </c>
      <c r="H96" s="122" t="e" cm="1">
        <f t="array" aca="1" ref="H96" ca="1">_xll.RiskPercentile(LCRDavg13, 0.5)</f>
        <v>#NAME?</v>
      </c>
      <c r="I96" s="120" t="e" cm="1">
        <f t="array" aca="1" ref="I96" ca="1">_xll.RiskPercentile(PDRfem13, 0.5)</f>
        <v>#NAME?</v>
      </c>
      <c r="J96" s="90" t="e" cm="1">
        <f t="array" aca="1" ref="J96" ca="1">_xll.RiskPercentile(ARDfem13, 0.5)</f>
        <v>#NAME?</v>
      </c>
      <c r="K96" s="90" t="e" cm="1">
        <f t="array" aca="1" ref="K96" ca="1">_xll.RiskPercentile(SCRDfem13, 0.5)</f>
        <v>#NAME?</v>
      </c>
      <c r="L96" s="90" t="e" cm="1">
        <f t="array" aca="1" ref="L96" ca="1">_xll.RiskPercentile(CRDfem13, 0.5)</f>
        <v>#NAME?</v>
      </c>
      <c r="M96" s="122" t="e" cm="1">
        <f t="array" aca="1" ref="M96" ca="1">_xll.RiskPercentile(LCRDfem13, 0.5)</f>
        <v>#NAME?</v>
      </c>
    </row>
    <row r="97" spans="1:13" x14ac:dyDescent="0.25">
      <c r="A97" s="120"/>
      <c r="B97" s="90"/>
      <c r="C97" s="121" t="s">
        <v>680</v>
      </c>
      <c r="D97" s="120" t="e" cm="1">
        <f t="array" aca="1" ref="D97" ca="1">_xll.RiskPercentile(PDRavg13, 0.05)</f>
        <v>#NAME?</v>
      </c>
      <c r="E97" s="90" t="e" cm="1">
        <f t="array" aca="1" ref="E97" ca="1">_xll.RiskPercentile(ARDavg13, 0.05)</f>
        <v>#NAME?</v>
      </c>
      <c r="F97" s="90" t="e" cm="1">
        <f t="array" aca="1" ref="F97" ca="1">_xll.RiskPercentile(SCRDavg13, 0.05)</f>
        <v>#NAME?</v>
      </c>
      <c r="G97" s="90" t="e" cm="1">
        <f t="array" aca="1" ref="G97" ca="1">_xll.RiskPercentile(CRDavg13, 0.05)</f>
        <v>#NAME?</v>
      </c>
      <c r="H97" s="122" t="e" cm="1">
        <f t="array" aca="1" ref="H97" ca="1">_xll.RiskPercentile(LCRDavg13, 0.05)</f>
        <v>#NAME?</v>
      </c>
      <c r="I97" s="120" t="e" cm="1">
        <f t="array" aca="1" ref="I97" ca="1">_xll.RiskPercentile(PDRfem13, 0.05)</f>
        <v>#NAME?</v>
      </c>
      <c r="J97" s="90" t="e" cm="1">
        <f t="array" aca="1" ref="J97" ca="1">_xll.RiskPercentile(ARDfem13, 0.05)</f>
        <v>#NAME?</v>
      </c>
      <c r="K97" s="90" t="e" cm="1">
        <f t="array" aca="1" ref="K97" ca="1">_xll.RiskPercentile(SCRDfem13, 0.05)</f>
        <v>#NAME?</v>
      </c>
      <c r="L97" s="90" t="e" cm="1">
        <f t="array" aca="1" ref="L97" ca="1">_xll.RiskPercentile(CRDfem13, 0.05)</f>
        <v>#NAME?</v>
      </c>
      <c r="M97" s="122" t="e" cm="1">
        <f t="array" aca="1" ref="M97" ca="1">_xll.RiskPercentile(LCRDfem13, 0.05)</f>
        <v>#NAME?</v>
      </c>
    </row>
    <row r="98" spans="1:13" x14ac:dyDescent="0.25">
      <c r="A98" s="120"/>
      <c r="B98" s="90"/>
      <c r="C98" s="121" t="s">
        <v>681</v>
      </c>
      <c r="D98" s="120" t="e" cm="1">
        <f t="array" aca="1" ref="D98" ca="1">_xll.RiskMin(PDRavg13)</f>
        <v>#NAME?</v>
      </c>
      <c r="E98" s="90" t="e" cm="1">
        <f t="array" aca="1" ref="E98" ca="1">_xll.RiskMin(ARDavg13)</f>
        <v>#NAME?</v>
      </c>
      <c r="F98" s="90" t="e" cm="1">
        <f t="array" aca="1" ref="F98" ca="1">_xll.RiskMin(SCRDavg13)</f>
        <v>#NAME?</v>
      </c>
      <c r="G98" s="90" t="e" cm="1">
        <f t="array" aca="1" ref="G98" ca="1">_xll.RiskMin(CRDavg13)</f>
        <v>#NAME?</v>
      </c>
      <c r="H98" s="122" t="e" cm="1">
        <f t="array" aca="1" ref="H98" ca="1">_xll.RiskMin(LCRDavg13)</f>
        <v>#NAME?</v>
      </c>
      <c r="I98" s="120" t="e" cm="1">
        <f t="array" aca="1" ref="I98" ca="1">_xll.RiskMin(PDRfem13)</f>
        <v>#NAME?</v>
      </c>
      <c r="J98" s="90" t="e" cm="1">
        <f t="array" aca="1" ref="J98" ca="1">_xll.RiskMin(ARDfem13)</f>
        <v>#NAME?</v>
      </c>
      <c r="K98" s="90" t="e" cm="1">
        <f t="array" aca="1" ref="K98" ca="1">_xll.RiskMin(SCRDfem13)</f>
        <v>#NAME?</v>
      </c>
      <c r="L98" s="90" t="e" cm="1">
        <f t="array" aca="1" ref="L98" ca="1">_xll.RiskMin(CRDfem13)</f>
        <v>#NAME?</v>
      </c>
      <c r="M98" s="122" t="e" cm="1">
        <f t="array" aca="1" ref="M98" ca="1">_xll.RiskMin(LCRDfem13)</f>
        <v>#NAME?</v>
      </c>
    </row>
    <row r="99" spans="1:13" ht="15.75" thickBot="1" x14ac:dyDescent="0.3">
      <c r="A99" s="123"/>
      <c r="B99" s="91"/>
      <c r="C99" s="124" t="s">
        <v>682</v>
      </c>
      <c r="D99" s="123" t="e" cm="1">
        <f t="array" aca="1" ref="D99" ca="1">_xll.RiskMean(PDRavg13)</f>
        <v>#NAME?</v>
      </c>
      <c r="E99" s="91" t="e" cm="1">
        <f t="array" aca="1" ref="E99" ca="1">_xll.RiskMean(ARDavg13)</f>
        <v>#NAME?</v>
      </c>
      <c r="F99" s="91" t="e" cm="1">
        <f t="array" aca="1" ref="F99" ca="1">_xll.RiskMean(SCRDavg13)</f>
        <v>#NAME?</v>
      </c>
      <c r="G99" s="91" t="e" cm="1">
        <f t="array" aca="1" ref="G99" ca="1">_xll.RiskMean(CRDavg13)</f>
        <v>#NAME?</v>
      </c>
      <c r="H99" s="125" t="e" cm="1">
        <f t="array" aca="1" ref="H99" ca="1">_xll.RiskMean(LCRDavg13)</f>
        <v>#NAME?</v>
      </c>
      <c r="I99" s="123" t="e" cm="1">
        <f t="array" aca="1" ref="I99" ca="1">_xll.RiskMean(PDRfem13)</f>
        <v>#NAME?</v>
      </c>
      <c r="J99" s="91" t="e" cm="1">
        <f t="array" aca="1" ref="J99" ca="1">_xll.RiskMean(ARDfem13)</f>
        <v>#NAME?</v>
      </c>
      <c r="K99" s="91" t="e" cm="1">
        <f t="array" aca="1" ref="K99" ca="1">_xll.RiskMean(SCRDfem13)</f>
        <v>#NAME?</v>
      </c>
      <c r="L99" s="91" t="e" cm="1">
        <f t="array" aca="1" ref="L99" ca="1">_xll.RiskMean(CRDfem13)</f>
        <v>#NAME?</v>
      </c>
      <c r="M99" s="125" t="e" cm="1">
        <f t="array" aca="1" ref="M99" ca="1">_xll.RiskMean(LCRDfem13)</f>
        <v>#NAME?</v>
      </c>
    </row>
    <row r="100" spans="1:13" x14ac:dyDescent="0.25">
      <c r="A100" s="128" t="s">
        <v>44</v>
      </c>
      <c r="B100" s="90" t="str">
        <f>VLOOKUP(A100, 'OES Lookups'!$B$4:$C$25, 2, FALSE)</f>
        <v>Use of paints and coatings (ONU)</v>
      </c>
      <c r="C100" s="129" t="s">
        <v>84</v>
      </c>
      <c r="D100" s="120" t="e" cm="1">
        <f t="array" aca="1" ref="D100" ca="1">_xll.RiskMax(PDRavg13b)</f>
        <v>#NAME?</v>
      </c>
      <c r="E100" s="90" t="e" cm="1">
        <f t="array" aca="1" ref="E100" ca="1">_xll.RiskMax(ARDavg13b)</f>
        <v>#NAME?</v>
      </c>
      <c r="F100" s="90" t="e" cm="1">
        <f t="array" aca="1" ref="F100" ca="1">_xll.RiskMax(SCRDavg13b)</f>
        <v>#NAME?</v>
      </c>
      <c r="G100" s="90" t="e" cm="1">
        <f t="array" aca="1" ref="G100" ca="1">_xll.RiskMax(CRDavg13b)</f>
        <v>#NAME?</v>
      </c>
      <c r="H100" s="122" t="e" cm="1">
        <f t="array" aca="1" ref="H100" ca="1">_xll.RiskMax(LCRDavg13b)</f>
        <v>#NAME?</v>
      </c>
      <c r="I100" s="139"/>
      <c r="J100" s="140"/>
      <c r="K100" s="140"/>
      <c r="L100" s="140"/>
      <c r="M100" s="141"/>
    </row>
    <row r="101" spans="1:13" x14ac:dyDescent="0.25">
      <c r="A101" s="120"/>
      <c r="B101" s="90"/>
      <c r="C101" s="121" t="s">
        <v>677</v>
      </c>
      <c r="D101" s="120" t="e" cm="1">
        <f t="array" aca="1" ref="D101" ca="1">_xll.RiskPercentile(PDRavg13b, 0.99)</f>
        <v>#NAME?</v>
      </c>
      <c r="E101" s="90" t="e" cm="1">
        <f t="array" aca="1" ref="E101" ca="1">_xll.RiskPercentile(ARDavg13b, 0.99)</f>
        <v>#NAME?</v>
      </c>
      <c r="F101" s="90" t="e" cm="1">
        <f t="array" aca="1" ref="F101" ca="1">_xll.RiskPercentile(SCRDavg13b, 0.99)</f>
        <v>#NAME?</v>
      </c>
      <c r="G101" s="90" t="e" cm="1">
        <f t="array" aca="1" ref="G101" ca="1">_xll.RiskPercentile(CRDavg13b, 0.99)</f>
        <v>#NAME?</v>
      </c>
      <c r="H101" s="122" t="e" cm="1">
        <f t="array" aca="1" ref="H101" ca="1">_xll.RiskPercentile(LCRDavg13b, 0.99)</f>
        <v>#NAME?</v>
      </c>
      <c r="I101" s="139"/>
      <c r="J101" s="140"/>
      <c r="K101" s="140"/>
      <c r="L101" s="140"/>
      <c r="M101" s="141"/>
    </row>
    <row r="102" spans="1:13" x14ac:dyDescent="0.25">
      <c r="A102" s="120"/>
      <c r="B102" s="90"/>
      <c r="C102" s="121" t="s">
        <v>678</v>
      </c>
      <c r="D102" s="120" t="e" cm="1">
        <f t="array" aca="1" ref="D102" ca="1">_xll.RiskPercentile(PDRavg13b, 0.95)</f>
        <v>#NAME?</v>
      </c>
      <c r="E102" s="90" t="e" cm="1">
        <f t="array" aca="1" ref="E102" ca="1">_xll.RiskPercentile(ARDavg13b, 0.95)</f>
        <v>#NAME?</v>
      </c>
      <c r="F102" s="90" t="e" cm="1">
        <f t="array" aca="1" ref="F102" ca="1">_xll.RiskPercentile(SCRDavg13b, 0.95)</f>
        <v>#NAME?</v>
      </c>
      <c r="G102" s="90" t="e" cm="1">
        <f t="array" aca="1" ref="G102" ca="1">_xll.RiskPercentile(CRDavg13b, 0.95)</f>
        <v>#NAME?</v>
      </c>
      <c r="H102" s="122" t="e" cm="1">
        <f t="array" aca="1" ref="H102" ca="1">_xll.RiskPercentile(LCRDavg13b, 0.95)</f>
        <v>#NAME?</v>
      </c>
      <c r="I102" s="139"/>
      <c r="J102" s="140"/>
      <c r="K102" s="140"/>
      <c r="L102" s="140"/>
      <c r="M102" s="141"/>
    </row>
    <row r="103" spans="1:13" x14ac:dyDescent="0.25">
      <c r="A103" s="120"/>
      <c r="B103" s="90"/>
      <c r="C103" s="121" t="s">
        <v>679</v>
      </c>
      <c r="D103" s="120" t="e" cm="1">
        <f t="array" aca="1" ref="D103" ca="1">_xll.RiskPercentile(PDRavg13b, 0.5)</f>
        <v>#NAME?</v>
      </c>
      <c r="E103" s="90" t="e" cm="1">
        <f t="array" aca="1" ref="E103" ca="1">_xll.RiskPercentile(ARDavg13b, 0.5)</f>
        <v>#NAME?</v>
      </c>
      <c r="F103" s="90" t="e" cm="1">
        <f t="array" aca="1" ref="F103" ca="1">_xll.RiskPercentile(SCRDavg13b, 0.5)</f>
        <v>#NAME?</v>
      </c>
      <c r="G103" s="90" t="e" cm="1">
        <f t="array" aca="1" ref="G103" ca="1">_xll.RiskPercentile(CRDavg13b, 0.5)</f>
        <v>#NAME?</v>
      </c>
      <c r="H103" s="122" t="e" cm="1">
        <f t="array" aca="1" ref="H103" ca="1">_xll.RiskPercentile(LCRDavg13b, 0.5)</f>
        <v>#NAME?</v>
      </c>
      <c r="I103" s="139"/>
      <c r="J103" s="140"/>
      <c r="K103" s="140"/>
      <c r="L103" s="140"/>
      <c r="M103" s="141"/>
    </row>
    <row r="104" spans="1:13" x14ac:dyDescent="0.25">
      <c r="A104" s="120"/>
      <c r="B104" s="90"/>
      <c r="C104" s="121" t="s">
        <v>680</v>
      </c>
      <c r="D104" s="120" t="e" cm="1">
        <f t="array" aca="1" ref="D104" ca="1">_xll.RiskPercentile(PDRavg13b, 0.05)</f>
        <v>#NAME?</v>
      </c>
      <c r="E104" s="90" t="e" cm="1">
        <f t="array" aca="1" ref="E104" ca="1">_xll.RiskPercentile(ARDavg13b, 0.05)</f>
        <v>#NAME?</v>
      </c>
      <c r="F104" s="90" t="e" cm="1">
        <f t="array" aca="1" ref="F104" ca="1">_xll.RiskPercentile(SCRDavg13b, 0.05)</f>
        <v>#NAME?</v>
      </c>
      <c r="G104" s="90" t="e" cm="1">
        <f t="array" aca="1" ref="G104" ca="1">_xll.RiskPercentile(CRDavg13b, 0.05)</f>
        <v>#NAME?</v>
      </c>
      <c r="H104" s="122" t="e" cm="1">
        <f t="array" aca="1" ref="H104" ca="1">_xll.RiskPercentile(LCRDavg13b, 0.05)</f>
        <v>#NAME?</v>
      </c>
      <c r="I104" s="139"/>
      <c r="J104" s="140"/>
      <c r="K104" s="140"/>
      <c r="L104" s="140"/>
      <c r="M104" s="141"/>
    </row>
    <row r="105" spans="1:13" x14ac:dyDescent="0.25">
      <c r="A105" s="120"/>
      <c r="B105" s="90"/>
      <c r="C105" s="121" t="s">
        <v>681</v>
      </c>
      <c r="D105" s="120" t="e" cm="1">
        <f t="array" aca="1" ref="D105" ca="1">_xll.RiskMin(PDRavg13b)</f>
        <v>#NAME?</v>
      </c>
      <c r="E105" s="90" t="e" cm="1">
        <f t="array" aca="1" ref="E105" ca="1">_xll.RiskMin(ARDavg13b)</f>
        <v>#NAME?</v>
      </c>
      <c r="F105" s="90" t="e" cm="1">
        <f t="array" aca="1" ref="F105" ca="1">_xll.RiskMin(SCRDavg13b)</f>
        <v>#NAME?</v>
      </c>
      <c r="G105" s="90" t="e" cm="1">
        <f t="array" aca="1" ref="G105" ca="1">_xll.RiskMin(CRDavg13b)</f>
        <v>#NAME?</v>
      </c>
      <c r="H105" s="122" t="e" cm="1">
        <f t="array" aca="1" ref="H105" ca="1">_xll.RiskMin(LCRDavg13b)</f>
        <v>#NAME?</v>
      </c>
      <c r="I105" s="139"/>
      <c r="J105" s="140"/>
      <c r="K105" s="140"/>
      <c r="L105" s="140"/>
      <c r="M105" s="141"/>
    </row>
    <row r="106" spans="1:13" ht="15.75" thickBot="1" x14ac:dyDescent="0.3">
      <c r="A106" s="123"/>
      <c r="B106" s="91"/>
      <c r="C106" s="124" t="s">
        <v>682</v>
      </c>
      <c r="D106" s="123" t="e" cm="1">
        <f t="array" aca="1" ref="D106" ca="1">_xll.RiskMean(PDRavg13b)</f>
        <v>#NAME?</v>
      </c>
      <c r="E106" s="91" t="e" cm="1">
        <f t="array" aca="1" ref="E106" ca="1">_xll.RiskMean(ARDavg13b)</f>
        <v>#NAME?</v>
      </c>
      <c r="F106" s="91" t="e" cm="1">
        <f t="array" aca="1" ref="F106" ca="1">_xll.RiskMean(SCRDavg13b)</f>
        <v>#NAME?</v>
      </c>
      <c r="G106" s="91" t="e" cm="1">
        <f t="array" aca="1" ref="G106" ca="1">_xll.RiskMean(CRDavg13b)</f>
        <v>#NAME?</v>
      </c>
      <c r="H106" s="125" t="e" cm="1">
        <f t="array" aca="1" ref="H106" ca="1">_xll.RiskMean(LCRDavg13b)</f>
        <v>#NAME?</v>
      </c>
      <c r="I106" s="139"/>
      <c r="J106" s="140"/>
      <c r="K106" s="140"/>
      <c r="L106" s="140"/>
      <c r="M106" s="141"/>
    </row>
    <row r="107" spans="1:13" x14ac:dyDescent="0.25">
      <c r="A107" s="128" t="s">
        <v>46</v>
      </c>
      <c r="B107" s="90" t="str">
        <f>VLOOKUP(A107, 'OES Lookups'!$B$4:$C$25, 2, FALSE)</f>
        <v xml:space="preserve">Use of paint thinners &amp; removers </v>
      </c>
      <c r="C107" s="129" t="s">
        <v>84</v>
      </c>
      <c r="D107" s="120" t="e" cm="1">
        <f t="array" aca="1" ref="D107" ca="1">_xll.RiskMax(PDRavg14)</f>
        <v>#NAME?</v>
      </c>
      <c r="E107" s="90" t="e" cm="1">
        <f t="array" aca="1" ref="E107" ca="1">_xll.RiskMax(ARDavg14)</f>
        <v>#NAME?</v>
      </c>
      <c r="F107" s="90" t="e" cm="1">
        <f t="array" aca="1" ref="F107" ca="1">_xll.RiskMax(SCRDavg14)</f>
        <v>#NAME?</v>
      </c>
      <c r="G107" s="90" t="e" cm="1">
        <f t="array" aca="1" ref="G107" ca="1">_xll.RiskMax(CRDavg14)</f>
        <v>#NAME?</v>
      </c>
      <c r="H107" s="122" t="e" cm="1">
        <f t="array" aca="1" ref="H107" ca="1">_xll.RiskMax(LCRDavg14)</f>
        <v>#NAME?</v>
      </c>
      <c r="I107" s="120" t="e" cm="1">
        <f t="array" aca="1" ref="I107" ca="1">_xll.RiskMax(PDRfem14)</f>
        <v>#NAME?</v>
      </c>
      <c r="J107" s="90" t="e" cm="1">
        <f t="array" aca="1" ref="J107" ca="1">_xll.RiskMax(ARDfem14)</f>
        <v>#NAME?</v>
      </c>
      <c r="K107" s="90" t="e" cm="1">
        <f t="array" aca="1" ref="K107" ca="1">_xll.RiskMax(SCRDfem14)</f>
        <v>#NAME?</v>
      </c>
      <c r="L107" s="90" t="e" cm="1">
        <f t="array" aca="1" ref="L107" ca="1">_xll.RiskMax(CRDfem14)</f>
        <v>#NAME?</v>
      </c>
      <c r="M107" s="122" t="e" cm="1">
        <f t="array" aca="1" ref="M107" ca="1">_xll.RiskMax(LCRDfem14)</f>
        <v>#NAME?</v>
      </c>
    </row>
    <row r="108" spans="1:13" x14ac:dyDescent="0.25">
      <c r="A108" s="120"/>
      <c r="B108" s="90"/>
      <c r="C108" s="121" t="s">
        <v>677</v>
      </c>
      <c r="D108" s="120" t="e" cm="1">
        <f t="array" aca="1" ref="D108" ca="1">_xll.RiskPercentile(PDRavg14, 0.99)</f>
        <v>#NAME?</v>
      </c>
      <c r="E108" s="90" t="e" cm="1">
        <f t="array" aca="1" ref="E108" ca="1">_xll.RiskPercentile(ARDavg14, 0.99)</f>
        <v>#NAME?</v>
      </c>
      <c r="F108" s="90" t="e" cm="1">
        <f t="array" aca="1" ref="F108" ca="1">_xll.RiskPercentile(SCRDavg14, 0.99)</f>
        <v>#NAME?</v>
      </c>
      <c r="G108" s="90" t="e" cm="1">
        <f t="array" aca="1" ref="G108" ca="1">_xll.RiskPercentile(CRDavg14, 0.99)</f>
        <v>#NAME?</v>
      </c>
      <c r="H108" s="122" t="e" cm="1">
        <f t="array" aca="1" ref="H108" ca="1">_xll.RiskPercentile(LCRDavg14, 0.99)</f>
        <v>#NAME?</v>
      </c>
      <c r="I108" s="120" t="e" cm="1">
        <f t="array" aca="1" ref="I108" ca="1">_xll.RiskPercentile(PDRfem14, 0.99)</f>
        <v>#NAME?</v>
      </c>
      <c r="J108" s="90" t="e" cm="1">
        <f t="array" aca="1" ref="J108" ca="1">_xll.RiskPercentile(ARDfem14, 0.99)</f>
        <v>#NAME?</v>
      </c>
      <c r="K108" s="90" t="e" cm="1">
        <f t="array" aca="1" ref="K108" ca="1">_xll.RiskPercentile(SCRDfem14, 0.99)</f>
        <v>#NAME?</v>
      </c>
      <c r="L108" s="90" t="e" cm="1">
        <f t="array" aca="1" ref="L108" ca="1">_xll.RiskPercentile(CRDfem14, 0.99)</f>
        <v>#NAME?</v>
      </c>
      <c r="M108" s="122" t="e" cm="1">
        <f t="array" aca="1" ref="M108" ca="1">_xll.RiskPercentile(LCRDfem14, 0.99)</f>
        <v>#NAME?</v>
      </c>
    </row>
    <row r="109" spans="1:13" x14ac:dyDescent="0.25">
      <c r="A109" s="120"/>
      <c r="B109" s="90"/>
      <c r="C109" s="121" t="s">
        <v>678</v>
      </c>
      <c r="D109" s="120" t="e" cm="1">
        <f t="array" aca="1" ref="D109" ca="1">_xll.RiskPercentile(PDRavg14, 0.95)</f>
        <v>#NAME?</v>
      </c>
      <c r="E109" s="90" t="e" cm="1">
        <f t="array" aca="1" ref="E109" ca="1">_xll.RiskPercentile(ARDavg14, 0.95)</f>
        <v>#NAME?</v>
      </c>
      <c r="F109" s="90" t="e" cm="1">
        <f t="array" aca="1" ref="F109" ca="1">_xll.RiskPercentile(SCRDavg14, 0.95)</f>
        <v>#NAME?</v>
      </c>
      <c r="G109" s="90" t="e" cm="1">
        <f t="array" aca="1" ref="G109" ca="1">_xll.RiskPercentile(CRDavg14, 0.95)</f>
        <v>#NAME?</v>
      </c>
      <c r="H109" s="122" t="e" cm="1">
        <f t="array" aca="1" ref="H109" ca="1">_xll.RiskPercentile(LCRDavg14, 0.95)</f>
        <v>#NAME?</v>
      </c>
      <c r="I109" s="120" t="e" cm="1">
        <f t="array" aca="1" ref="I109" ca="1">_xll.RiskPercentile(PDRfem14, 0.95)</f>
        <v>#NAME?</v>
      </c>
      <c r="J109" s="90" t="e" cm="1">
        <f t="array" aca="1" ref="J109" ca="1">_xll.RiskPercentile(ARDfem14, 0.95)</f>
        <v>#NAME?</v>
      </c>
      <c r="K109" s="90" t="e" cm="1">
        <f t="array" aca="1" ref="K109" ca="1">_xll.RiskPercentile(SCRDfem14, 0.95)</f>
        <v>#NAME?</v>
      </c>
      <c r="L109" s="90" t="e" cm="1">
        <f t="array" aca="1" ref="L109" ca="1">_xll.RiskPercentile(CRDfem14, 0.95)</f>
        <v>#NAME?</v>
      </c>
      <c r="M109" s="122" t="e" cm="1">
        <f t="array" aca="1" ref="M109" ca="1">_xll.RiskPercentile(LCRDfem14, 0.95)</f>
        <v>#NAME?</v>
      </c>
    </row>
    <row r="110" spans="1:13" x14ac:dyDescent="0.25">
      <c r="A110" s="120"/>
      <c r="B110" s="90"/>
      <c r="C110" s="121" t="s">
        <v>679</v>
      </c>
      <c r="D110" s="120" t="e" cm="1">
        <f t="array" aca="1" ref="D110" ca="1">_xll.RiskPercentile(PDRavg14, 0.5)</f>
        <v>#NAME?</v>
      </c>
      <c r="E110" s="90" t="e" cm="1">
        <f t="array" aca="1" ref="E110" ca="1">_xll.RiskPercentile(ARDavg14, 0.5)</f>
        <v>#NAME?</v>
      </c>
      <c r="F110" s="90" t="e" cm="1">
        <f t="array" aca="1" ref="F110" ca="1">_xll.RiskPercentile(SCRDavg14, 0.5)</f>
        <v>#NAME?</v>
      </c>
      <c r="G110" s="90" t="e" cm="1">
        <f t="array" aca="1" ref="G110" ca="1">_xll.RiskPercentile(CRDavg14, 0.5)</f>
        <v>#NAME?</v>
      </c>
      <c r="H110" s="122" t="e" cm="1">
        <f t="array" aca="1" ref="H110" ca="1">_xll.RiskPercentile(LCRDavg14, 0.5)</f>
        <v>#NAME?</v>
      </c>
      <c r="I110" s="120" t="e" cm="1">
        <f t="array" aca="1" ref="I110" ca="1">_xll.RiskPercentile(PDRfem14, 0.5)</f>
        <v>#NAME?</v>
      </c>
      <c r="J110" s="90" t="e" cm="1">
        <f t="array" aca="1" ref="J110" ca="1">_xll.RiskPercentile(ARDfem14, 0.5)</f>
        <v>#NAME?</v>
      </c>
      <c r="K110" s="90" t="e" cm="1">
        <f t="array" aca="1" ref="K110" ca="1">_xll.RiskPercentile(SCRDfem14, 0.5)</f>
        <v>#NAME?</v>
      </c>
      <c r="L110" s="90" t="e" cm="1">
        <f t="array" aca="1" ref="L110" ca="1">_xll.RiskPercentile(CRDfem14, 0.5)</f>
        <v>#NAME?</v>
      </c>
      <c r="M110" s="122" t="e" cm="1">
        <f t="array" aca="1" ref="M110" ca="1">_xll.RiskPercentile(LCRDfem14, 0.5)</f>
        <v>#NAME?</v>
      </c>
    </row>
    <row r="111" spans="1:13" x14ac:dyDescent="0.25">
      <c r="A111" s="120"/>
      <c r="B111" s="90"/>
      <c r="C111" s="121" t="s">
        <v>680</v>
      </c>
      <c r="D111" s="120" t="e" cm="1">
        <f t="array" aca="1" ref="D111" ca="1">_xll.RiskPercentile(PDRavg14, 0.05)</f>
        <v>#NAME?</v>
      </c>
      <c r="E111" s="90" t="e" cm="1">
        <f t="array" aca="1" ref="E111" ca="1">_xll.RiskPercentile(ARDavg14, 0.05)</f>
        <v>#NAME?</v>
      </c>
      <c r="F111" s="90" t="e" cm="1">
        <f t="array" aca="1" ref="F111" ca="1">_xll.RiskPercentile(SCRDavg14, 0.05)</f>
        <v>#NAME?</v>
      </c>
      <c r="G111" s="90" t="e" cm="1">
        <f t="array" aca="1" ref="G111" ca="1">_xll.RiskPercentile(CRDavg14, 0.05)</f>
        <v>#NAME?</v>
      </c>
      <c r="H111" s="122" t="e" cm="1">
        <f t="array" aca="1" ref="H111" ca="1">_xll.RiskPercentile(LCRDavg14, 0.05)</f>
        <v>#NAME?</v>
      </c>
      <c r="I111" s="120" t="e" cm="1">
        <f t="array" aca="1" ref="I111" ca="1">_xll.RiskPercentile(PDRfem14, 0.05)</f>
        <v>#NAME?</v>
      </c>
      <c r="J111" s="90" t="e" cm="1">
        <f t="array" aca="1" ref="J111" ca="1">_xll.RiskPercentile(ARDfem14, 0.05)</f>
        <v>#NAME?</v>
      </c>
      <c r="K111" s="90" t="e" cm="1">
        <f t="array" aca="1" ref="K111" ca="1">_xll.RiskPercentile(SCRDfem14, 0.05)</f>
        <v>#NAME?</v>
      </c>
      <c r="L111" s="90" t="e" cm="1">
        <f t="array" aca="1" ref="L111" ca="1">_xll.RiskPercentile(CRDfem14, 0.05)</f>
        <v>#NAME?</v>
      </c>
      <c r="M111" s="122" t="e" cm="1">
        <f t="array" aca="1" ref="M111" ca="1">_xll.RiskPercentile(LCRDfem14, 0.05)</f>
        <v>#NAME?</v>
      </c>
    </row>
    <row r="112" spans="1:13" x14ac:dyDescent="0.25">
      <c r="A112" s="120"/>
      <c r="B112" s="90"/>
      <c r="C112" s="121" t="s">
        <v>681</v>
      </c>
      <c r="D112" s="120" t="e" cm="1">
        <f t="array" aca="1" ref="D112" ca="1">_xll.RiskMin(PDRavg14)</f>
        <v>#NAME?</v>
      </c>
      <c r="E112" s="90" t="e" cm="1">
        <f t="array" aca="1" ref="E112" ca="1">_xll.RiskMin(ARDavg14)</f>
        <v>#NAME?</v>
      </c>
      <c r="F112" s="90" t="e" cm="1">
        <f t="array" aca="1" ref="F112" ca="1">_xll.RiskMin(SCRDavg14)</f>
        <v>#NAME?</v>
      </c>
      <c r="G112" s="90" t="e" cm="1">
        <f t="array" aca="1" ref="G112" ca="1">_xll.RiskMin(CRDavg14)</f>
        <v>#NAME?</v>
      </c>
      <c r="H112" s="122" t="e" cm="1">
        <f t="array" aca="1" ref="H112" ca="1">_xll.RiskMin(LCRDavg14)</f>
        <v>#NAME?</v>
      </c>
      <c r="I112" s="120" t="e" cm="1">
        <f t="array" aca="1" ref="I112" ca="1">_xll.RiskMin(PDRfem14)</f>
        <v>#NAME?</v>
      </c>
      <c r="J112" s="90" t="e" cm="1">
        <f t="array" aca="1" ref="J112" ca="1">_xll.RiskMin(ARDfem14)</f>
        <v>#NAME?</v>
      </c>
      <c r="K112" s="90" t="e" cm="1">
        <f t="array" aca="1" ref="K112" ca="1">_xll.RiskMin(SCRDfem14)</f>
        <v>#NAME?</v>
      </c>
      <c r="L112" s="90" t="e" cm="1">
        <f t="array" aca="1" ref="L112" ca="1">_xll.RiskMin(CRDfem14)</f>
        <v>#NAME?</v>
      </c>
      <c r="M112" s="122" t="e" cm="1">
        <f t="array" aca="1" ref="M112" ca="1">_xll.RiskMin(LCRDfem14)</f>
        <v>#NAME?</v>
      </c>
    </row>
    <row r="113" spans="1:13" ht="15.75" thickBot="1" x14ac:dyDescent="0.3">
      <c r="A113" s="123"/>
      <c r="B113" s="91"/>
      <c r="C113" s="124" t="s">
        <v>682</v>
      </c>
      <c r="D113" s="123" t="e" cm="1">
        <f t="array" aca="1" ref="D113" ca="1">_xll.RiskMean(PDRavg14)</f>
        <v>#NAME?</v>
      </c>
      <c r="E113" s="91" t="e" cm="1">
        <f t="array" aca="1" ref="E113" ca="1">_xll.RiskMean(ARDavg14)</f>
        <v>#NAME?</v>
      </c>
      <c r="F113" s="91" t="e" cm="1">
        <f t="array" aca="1" ref="F113" ca="1">_xll.RiskMean(SCRDavg14)</f>
        <v>#NAME?</v>
      </c>
      <c r="G113" s="91" t="e" cm="1">
        <f t="array" aca="1" ref="G113" ca="1">_xll.RiskMean(CRDavg14)</f>
        <v>#NAME?</v>
      </c>
      <c r="H113" s="125" t="e" cm="1">
        <f t="array" aca="1" ref="H113" ca="1">_xll.RiskMean(LCRDavg14)</f>
        <v>#NAME?</v>
      </c>
      <c r="I113" s="123" t="e" cm="1">
        <f t="array" aca="1" ref="I113" ca="1">_xll.RiskMean(PDRfem14)</f>
        <v>#NAME?</v>
      </c>
      <c r="J113" s="91" t="e" cm="1">
        <f t="array" aca="1" ref="J113" ca="1">_xll.RiskMean(ARDfem14)</f>
        <v>#NAME?</v>
      </c>
      <c r="K113" s="91" t="e" cm="1">
        <f t="array" aca="1" ref="K113" ca="1">_xll.RiskMean(SCRDfem14)</f>
        <v>#NAME?</v>
      </c>
      <c r="L113" s="91" t="e" cm="1">
        <f t="array" aca="1" ref="L113" ca="1">_xll.RiskMean(CRDfem14)</f>
        <v>#NAME?</v>
      </c>
      <c r="M113" s="125" t="e" cm="1">
        <f t="array" aca="1" ref="M113" ca="1">_xll.RiskMean(LCRDfem14)</f>
        <v>#NAME?</v>
      </c>
    </row>
    <row r="114" spans="1:13" x14ac:dyDescent="0.25">
      <c r="A114" s="128" t="s">
        <v>48</v>
      </c>
      <c r="B114" s="90" t="str">
        <f>VLOOKUP(A114, 'OES Lookups'!$B$4:$C$25, 2, FALSE)</f>
        <v xml:space="preserve">Use of lubricants and greases </v>
      </c>
      <c r="C114" s="129" t="s">
        <v>84</v>
      </c>
      <c r="D114" s="120" t="e" cm="1">
        <f t="array" aca="1" ref="D114" ca="1">_xll.RiskMax(PDRavg15)</f>
        <v>#NAME?</v>
      </c>
      <c r="E114" s="90" t="e" cm="1">
        <f t="array" aca="1" ref="E114" ca="1">_xll.RiskMax(ARDavg15)</f>
        <v>#NAME?</v>
      </c>
      <c r="F114" s="90" t="e" cm="1">
        <f t="array" aca="1" ref="F114" ca="1">_xll.RiskMax(SCRDavg15)</f>
        <v>#NAME?</v>
      </c>
      <c r="G114" s="90" t="e" cm="1">
        <f t="array" aca="1" ref="G114" ca="1">_xll.RiskMax(CRDavg15)</f>
        <v>#NAME?</v>
      </c>
      <c r="H114" s="122" t="e" cm="1">
        <f t="array" aca="1" ref="H114" ca="1">_xll.RiskMax(LCRDavg15)</f>
        <v>#NAME?</v>
      </c>
      <c r="I114" s="120" t="e" cm="1">
        <f t="array" aca="1" ref="I114" ca="1">_xll.RiskMax(PDRfem15)</f>
        <v>#NAME?</v>
      </c>
      <c r="J114" s="90" t="e" cm="1">
        <f t="array" aca="1" ref="J114" ca="1">_xll.RiskMax(ARDfem15)</f>
        <v>#NAME?</v>
      </c>
      <c r="K114" s="90" t="e" cm="1">
        <f t="array" aca="1" ref="K114" ca="1">_xll.RiskMax(SCRDfem15)</f>
        <v>#NAME?</v>
      </c>
      <c r="L114" s="90" t="e" cm="1">
        <f t="array" aca="1" ref="L114" ca="1">_xll.RiskMax(CRDfem15)</f>
        <v>#NAME?</v>
      </c>
      <c r="M114" s="122" t="e" cm="1">
        <f t="array" aca="1" ref="M114" ca="1">_xll.RiskMax(LCRDfem15)</f>
        <v>#NAME?</v>
      </c>
    </row>
    <row r="115" spans="1:13" x14ac:dyDescent="0.25">
      <c r="A115" s="120"/>
      <c r="B115" s="90"/>
      <c r="C115" s="121" t="s">
        <v>677</v>
      </c>
      <c r="D115" s="120" t="e" cm="1">
        <f t="array" aca="1" ref="D115" ca="1">_xll.RiskPercentile(PDRavg15, 0.99)</f>
        <v>#NAME?</v>
      </c>
      <c r="E115" s="90" t="e" cm="1">
        <f t="array" aca="1" ref="E115" ca="1">_xll.RiskPercentile(ARDavg15, 0.99)</f>
        <v>#NAME?</v>
      </c>
      <c r="F115" s="90" t="e" cm="1">
        <f t="array" aca="1" ref="F115" ca="1">_xll.RiskPercentile(SCRDavg15, 0.99)</f>
        <v>#NAME?</v>
      </c>
      <c r="G115" s="90" t="e" cm="1">
        <f t="array" aca="1" ref="G115" ca="1">_xll.RiskPercentile(CRDavg15, 0.99)</f>
        <v>#NAME?</v>
      </c>
      <c r="H115" s="122" t="e" cm="1">
        <f t="array" aca="1" ref="H115" ca="1">_xll.RiskPercentile(LCRDavg15, 0.99)</f>
        <v>#NAME?</v>
      </c>
      <c r="I115" s="120" t="e" cm="1">
        <f t="array" aca="1" ref="I115" ca="1">_xll.RiskPercentile(PDRfem15, 0.99)</f>
        <v>#NAME?</v>
      </c>
      <c r="J115" s="90" t="e" cm="1">
        <f t="array" aca="1" ref="J115" ca="1">_xll.RiskPercentile(ARDfem15, 0.99)</f>
        <v>#NAME?</v>
      </c>
      <c r="K115" s="90" t="e" cm="1">
        <f t="array" aca="1" ref="K115" ca="1">_xll.RiskPercentile(SCRDfem15, 0.99)</f>
        <v>#NAME?</v>
      </c>
      <c r="L115" s="90" t="e" cm="1">
        <f t="array" aca="1" ref="L115" ca="1">_xll.RiskPercentile(CRDfem15, 0.99)</f>
        <v>#NAME?</v>
      </c>
      <c r="M115" s="122" t="e" cm="1">
        <f t="array" aca="1" ref="M115" ca="1">_xll.RiskPercentile(LCRDfem15, 0.99)</f>
        <v>#NAME?</v>
      </c>
    </row>
    <row r="116" spans="1:13" x14ac:dyDescent="0.25">
      <c r="A116" s="120"/>
      <c r="B116" s="90"/>
      <c r="C116" s="121" t="s">
        <v>678</v>
      </c>
      <c r="D116" s="120" t="e" cm="1">
        <f t="array" aca="1" ref="D116" ca="1">_xll.RiskPercentile(PDRavg15, 0.95)</f>
        <v>#NAME?</v>
      </c>
      <c r="E116" s="90" t="e" cm="1">
        <f t="array" aca="1" ref="E116" ca="1">_xll.RiskPercentile(ARDavg15, 0.95)</f>
        <v>#NAME?</v>
      </c>
      <c r="F116" s="90" t="e" cm="1">
        <f t="array" aca="1" ref="F116" ca="1">_xll.RiskPercentile(SCRDavg15, 0.95)</f>
        <v>#NAME?</v>
      </c>
      <c r="G116" s="90" t="e" cm="1">
        <f t="array" aca="1" ref="G116" ca="1">_xll.RiskPercentile(CRDavg15, 0.95)</f>
        <v>#NAME?</v>
      </c>
      <c r="H116" s="122" t="e" cm="1">
        <f t="array" aca="1" ref="H116" ca="1">_xll.RiskPercentile(LCRDavg15, 0.95)</f>
        <v>#NAME?</v>
      </c>
      <c r="I116" s="120" t="e" cm="1">
        <f t="array" aca="1" ref="I116" ca="1">_xll.RiskPercentile(PDRfem15, 0.95)</f>
        <v>#NAME?</v>
      </c>
      <c r="J116" s="90" t="e" cm="1">
        <f t="array" aca="1" ref="J116" ca="1">_xll.RiskPercentile(ARDfem15, 0.95)</f>
        <v>#NAME?</v>
      </c>
      <c r="K116" s="90" t="e" cm="1">
        <f t="array" aca="1" ref="K116" ca="1">_xll.RiskPercentile(SCRDfem15, 0.95)</f>
        <v>#NAME?</v>
      </c>
      <c r="L116" s="90" t="e" cm="1">
        <f t="array" aca="1" ref="L116" ca="1">_xll.RiskPercentile(CRDfem15, 0.95)</f>
        <v>#NAME?</v>
      </c>
      <c r="M116" s="122" t="e" cm="1">
        <f t="array" aca="1" ref="M116" ca="1">_xll.RiskPercentile(LCRDfem15, 0.95)</f>
        <v>#NAME?</v>
      </c>
    </row>
    <row r="117" spans="1:13" x14ac:dyDescent="0.25">
      <c r="A117" s="120"/>
      <c r="B117" s="90"/>
      <c r="C117" s="121" t="s">
        <v>679</v>
      </c>
      <c r="D117" s="120" t="e" cm="1">
        <f t="array" aca="1" ref="D117" ca="1">_xll.RiskPercentile(PDRavg15, 0.5)</f>
        <v>#NAME?</v>
      </c>
      <c r="E117" s="90" t="e" cm="1">
        <f t="array" aca="1" ref="E117" ca="1">_xll.RiskPercentile(ARDavg15, 0.5)</f>
        <v>#NAME?</v>
      </c>
      <c r="F117" s="90" t="e" cm="1">
        <f t="array" aca="1" ref="F117" ca="1">_xll.RiskPercentile(SCRDavg15, 0.5)</f>
        <v>#NAME?</v>
      </c>
      <c r="G117" s="90" t="e" cm="1">
        <f t="array" aca="1" ref="G117" ca="1">_xll.RiskPercentile(CRDavg15, 0.5)</f>
        <v>#NAME?</v>
      </c>
      <c r="H117" s="122" t="e" cm="1">
        <f t="array" aca="1" ref="H117" ca="1">_xll.RiskPercentile(LCRDavg15, 0.5)</f>
        <v>#NAME?</v>
      </c>
      <c r="I117" s="120" t="e" cm="1">
        <f t="array" aca="1" ref="I117" ca="1">_xll.RiskPercentile(PDRfem15, 0.5)</f>
        <v>#NAME?</v>
      </c>
      <c r="J117" s="90" t="e" cm="1">
        <f t="array" aca="1" ref="J117" ca="1">_xll.RiskPercentile(ARDfem15, 0.5)</f>
        <v>#NAME?</v>
      </c>
      <c r="K117" s="90" t="e" cm="1">
        <f t="array" aca="1" ref="K117" ca="1">_xll.RiskPercentile(SCRDfem15, 0.5)</f>
        <v>#NAME?</v>
      </c>
      <c r="L117" s="90" t="e" cm="1">
        <f t="array" aca="1" ref="L117" ca="1">_xll.RiskPercentile(CRDfem15, 0.5)</f>
        <v>#NAME?</v>
      </c>
      <c r="M117" s="122" t="e" cm="1">
        <f t="array" aca="1" ref="M117" ca="1">_xll.RiskPercentile(LCRDfem15, 0.5)</f>
        <v>#NAME?</v>
      </c>
    </row>
    <row r="118" spans="1:13" x14ac:dyDescent="0.25">
      <c r="A118" s="120"/>
      <c r="B118" s="90"/>
      <c r="C118" s="121" t="s">
        <v>680</v>
      </c>
      <c r="D118" s="120" t="e" cm="1">
        <f t="array" aca="1" ref="D118" ca="1">_xll.RiskPercentile(PDRavg15, 0.05)</f>
        <v>#NAME?</v>
      </c>
      <c r="E118" s="90" t="e" cm="1">
        <f t="array" aca="1" ref="E118" ca="1">_xll.RiskPercentile(ARDavg15, 0.05)</f>
        <v>#NAME?</v>
      </c>
      <c r="F118" s="90" t="e" cm="1">
        <f t="array" aca="1" ref="F118" ca="1">_xll.RiskPercentile(SCRDavg15, 0.05)</f>
        <v>#NAME?</v>
      </c>
      <c r="G118" s="90" t="e" cm="1">
        <f t="array" aca="1" ref="G118" ca="1">_xll.RiskPercentile(CRDavg15, 0.05)</f>
        <v>#NAME?</v>
      </c>
      <c r="H118" s="122" t="e" cm="1">
        <f t="array" aca="1" ref="H118" ca="1">_xll.RiskPercentile(LCRDavg15, 0.05)</f>
        <v>#NAME?</v>
      </c>
      <c r="I118" s="120" t="e" cm="1">
        <f t="array" aca="1" ref="I118" ca="1">_xll.RiskPercentile(PDRfem15, 0.05)</f>
        <v>#NAME?</v>
      </c>
      <c r="J118" s="90" t="e" cm="1">
        <f t="array" aca="1" ref="J118" ca="1">_xll.RiskPercentile(ARDfem15, 0.05)</f>
        <v>#NAME?</v>
      </c>
      <c r="K118" s="90" t="e" cm="1">
        <f t="array" aca="1" ref="K118" ca="1">_xll.RiskPercentile(SCRDfem15, 0.05)</f>
        <v>#NAME?</v>
      </c>
      <c r="L118" s="90" t="e" cm="1">
        <f t="array" aca="1" ref="L118" ca="1">_xll.RiskPercentile(CRDfem15, 0.05)</f>
        <v>#NAME?</v>
      </c>
      <c r="M118" s="122" t="e" cm="1">
        <f t="array" aca="1" ref="M118" ca="1">_xll.RiskPercentile(LCRDfem15, 0.05)</f>
        <v>#NAME?</v>
      </c>
    </row>
    <row r="119" spans="1:13" x14ac:dyDescent="0.25">
      <c r="A119" s="120"/>
      <c r="B119" s="90"/>
      <c r="C119" s="121" t="s">
        <v>681</v>
      </c>
      <c r="D119" s="120" t="e" cm="1">
        <f t="array" aca="1" ref="D119" ca="1">_xll.RiskMin(PDRavg15)</f>
        <v>#NAME?</v>
      </c>
      <c r="E119" s="90" t="e" cm="1">
        <f t="array" aca="1" ref="E119" ca="1">_xll.RiskMin(ARDavg15)</f>
        <v>#NAME?</v>
      </c>
      <c r="F119" s="90" t="e" cm="1">
        <f t="array" aca="1" ref="F119" ca="1">_xll.RiskMin(SCRDavg15)</f>
        <v>#NAME?</v>
      </c>
      <c r="G119" s="90" t="e" cm="1">
        <f t="array" aca="1" ref="G119" ca="1">_xll.RiskMin(CRDavg15)</f>
        <v>#NAME?</v>
      </c>
      <c r="H119" s="122" t="e" cm="1">
        <f t="array" aca="1" ref="H119" ca="1">_xll.RiskMin(LCRDavg15)</f>
        <v>#NAME?</v>
      </c>
      <c r="I119" s="120" t="e" cm="1">
        <f t="array" aca="1" ref="I119" ca="1">_xll.RiskMin(PDRfem15)</f>
        <v>#NAME?</v>
      </c>
      <c r="J119" s="90" t="e" cm="1">
        <f t="array" aca="1" ref="J119" ca="1">_xll.RiskMin(ARDfem15)</f>
        <v>#NAME?</v>
      </c>
      <c r="K119" s="90" t="e" cm="1">
        <f t="array" aca="1" ref="K119" ca="1">_xll.RiskMin(SCRDfem15)</f>
        <v>#NAME?</v>
      </c>
      <c r="L119" s="90" t="e" cm="1">
        <f t="array" aca="1" ref="L119" ca="1">_xll.RiskMin(CRDfem15)</f>
        <v>#NAME?</v>
      </c>
      <c r="M119" s="122" t="e" cm="1">
        <f t="array" aca="1" ref="M119" ca="1">_xll.RiskMin(LCRDfem15)</f>
        <v>#NAME?</v>
      </c>
    </row>
    <row r="120" spans="1:13" ht="15.75" thickBot="1" x14ac:dyDescent="0.3">
      <c r="A120" s="123"/>
      <c r="B120" s="91"/>
      <c r="C120" s="124" t="s">
        <v>682</v>
      </c>
      <c r="D120" s="123" t="e" cm="1">
        <f t="array" aca="1" ref="D120" ca="1">_xll.RiskMean(PDRavg15)</f>
        <v>#NAME?</v>
      </c>
      <c r="E120" s="91" t="e" cm="1">
        <f t="array" aca="1" ref="E120" ca="1">_xll.RiskMean(ARDavg15)</f>
        <v>#NAME?</v>
      </c>
      <c r="F120" s="91" t="e" cm="1">
        <f t="array" aca="1" ref="F120" ca="1">_xll.RiskMean(SCRDavg15)</f>
        <v>#NAME?</v>
      </c>
      <c r="G120" s="91" t="e" cm="1">
        <f t="array" aca="1" ref="G120" ca="1">_xll.RiskMean(CRDavg15)</f>
        <v>#NAME?</v>
      </c>
      <c r="H120" s="125" t="e" cm="1">
        <f t="array" aca="1" ref="H120" ca="1">_xll.RiskMean(LCRDavg15)</f>
        <v>#NAME?</v>
      </c>
      <c r="I120" s="123" t="e" cm="1">
        <f t="array" aca="1" ref="I120" ca="1">_xll.RiskMean(PDRfem15)</f>
        <v>#NAME?</v>
      </c>
      <c r="J120" s="91" t="e" cm="1">
        <f t="array" aca="1" ref="J120" ca="1">_xll.RiskMean(ARDfem15)</f>
        <v>#NAME?</v>
      </c>
      <c r="K120" s="91" t="e" cm="1">
        <f t="array" aca="1" ref="K120" ca="1">_xll.RiskMean(SCRDfem15)</f>
        <v>#NAME?</v>
      </c>
      <c r="L120" s="91" t="e" cm="1">
        <f t="array" aca="1" ref="L120" ca="1">_xll.RiskMean(CRDfem15)</f>
        <v>#NAME?</v>
      </c>
      <c r="M120" s="125" t="e" cm="1">
        <f t="array" aca="1" ref="M120" ca="1">_xll.RiskMean(LCRDfem15)</f>
        <v>#NAME?</v>
      </c>
    </row>
    <row r="121" spans="1:13" x14ac:dyDescent="0.25">
      <c r="A121" s="128" t="s">
        <v>50</v>
      </c>
      <c r="B121" s="90" t="str">
        <f>VLOOKUP(A121, 'OES Lookups'!$B$4:$C$25, 2, FALSE)</f>
        <v>Use of fuels and related products</v>
      </c>
      <c r="C121" s="129" t="s">
        <v>84</v>
      </c>
      <c r="D121" s="142" t="e" cm="1">
        <f t="array" aca="1" ref="D121" ca="1">_xll.RiskMax(PDRavg16)</f>
        <v>#NAME?</v>
      </c>
      <c r="E121" s="97" t="e" cm="1">
        <f t="array" aca="1" ref="E121" ca="1">_xll.RiskMax(ARDavg16)</f>
        <v>#NAME?</v>
      </c>
      <c r="F121" s="97" t="e" cm="1">
        <f t="array" aca="1" ref="F121" ca="1">_xll.RiskMax(SCRDavg16)</f>
        <v>#NAME?</v>
      </c>
      <c r="G121" s="97" t="e" cm="1">
        <f t="array" aca="1" ref="G121" ca="1">_xll.RiskMax(CRDavg16)</f>
        <v>#NAME?</v>
      </c>
      <c r="H121" s="143" t="e" cm="1">
        <f t="array" aca="1" ref="H121" ca="1">_xll.RiskMax(LCRDavg16)</f>
        <v>#NAME?</v>
      </c>
      <c r="I121" s="144"/>
      <c r="J121" s="144"/>
      <c r="K121" s="144"/>
      <c r="L121" s="144"/>
      <c r="M121" s="145"/>
    </row>
    <row r="122" spans="1:13" x14ac:dyDescent="0.25">
      <c r="A122" s="120"/>
      <c r="B122" s="90"/>
      <c r="C122" s="121" t="s">
        <v>677</v>
      </c>
      <c r="D122" s="142" t="e" cm="1">
        <f t="array" aca="1" ref="D122" ca="1">_xll.RiskPercentile(PDRavg16, 0.99)</f>
        <v>#NAME?</v>
      </c>
      <c r="E122" s="97" t="e" cm="1">
        <f t="array" aca="1" ref="E122" ca="1">_xll.RiskPercentile(ARDavg16, 0.99)</f>
        <v>#NAME?</v>
      </c>
      <c r="F122" s="97" t="e" cm="1">
        <f t="array" aca="1" ref="F122" ca="1">_xll.RiskPercentile(SCRDavg16, 0.99)</f>
        <v>#NAME?</v>
      </c>
      <c r="G122" s="97" t="e" cm="1">
        <f t="array" aca="1" ref="G122" ca="1">_xll.RiskPercentile(CRDavg16, 0.99)</f>
        <v>#NAME?</v>
      </c>
      <c r="H122" s="143" t="e" cm="1">
        <f t="array" aca="1" ref="H122" ca="1">_xll.RiskPercentile(LCRDavg16, 0.99)</f>
        <v>#NAME?</v>
      </c>
      <c r="I122" s="146"/>
      <c r="J122" s="146"/>
      <c r="K122" s="146"/>
      <c r="L122" s="146"/>
      <c r="M122" s="147"/>
    </row>
    <row r="123" spans="1:13" x14ac:dyDescent="0.25">
      <c r="A123" s="120"/>
      <c r="B123" s="90"/>
      <c r="C123" s="121" t="s">
        <v>678</v>
      </c>
      <c r="D123" s="142" t="e" cm="1">
        <f t="array" aca="1" ref="D123" ca="1">_xll.RiskPercentile(PDRavg16, 0.95)</f>
        <v>#NAME?</v>
      </c>
      <c r="E123" s="97" t="e" cm="1">
        <f t="array" aca="1" ref="E123" ca="1">_xll.RiskPercentile(ARDavg16, 0.95)</f>
        <v>#NAME?</v>
      </c>
      <c r="F123" s="97" t="e" cm="1">
        <f t="array" aca="1" ref="F123" ca="1">_xll.RiskPercentile(SCRDavg16, 0.95)</f>
        <v>#NAME?</v>
      </c>
      <c r="G123" s="97" t="e" cm="1">
        <f t="array" aca="1" ref="G123" ca="1">_xll.RiskPercentile(CRDavg16, 0.95)</f>
        <v>#NAME?</v>
      </c>
      <c r="H123" s="143" t="e" cm="1">
        <f t="array" aca="1" ref="H123" ca="1">_xll.RiskPercentile(LCRDavg16, 0.95)</f>
        <v>#NAME?</v>
      </c>
      <c r="I123" s="146"/>
      <c r="J123" s="146"/>
      <c r="K123" s="146"/>
      <c r="L123" s="146"/>
      <c r="M123" s="147"/>
    </row>
    <row r="124" spans="1:13" x14ac:dyDescent="0.25">
      <c r="A124" s="120"/>
      <c r="B124" s="90"/>
      <c r="C124" s="121" t="s">
        <v>679</v>
      </c>
      <c r="D124" s="142" t="e" cm="1">
        <f t="array" aca="1" ref="D124" ca="1">_xll.RiskPercentile(PDRavg16, 0.5)</f>
        <v>#NAME?</v>
      </c>
      <c r="E124" s="97" t="e" cm="1">
        <f t="array" aca="1" ref="E124" ca="1">_xll.RiskPercentile(ARDavg16, 0.5)</f>
        <v>#NAME?</v>
      </c>
      <c r="F124" s="97" t="e" cm="1">
        <f t="array" aca="1" ref="F124" ca="1">_xll.RiskPercentile(SCRDavg16, 0.5)</f>
        <v>#NAME?</v>
      </c>
      <c r="G124" s="97" t="e" cm="1">
        <f t="array" aca="1" ref="G124" ca="1">_xll.RiskPercentile(CRDavg16, 0.5)</f>
        <v>#NAME?</v>
      </c>
      <c r="H124" s="143" t="e" cm="1">
        <f t="array" aca="1" ref="H124" ca="1">_xll.RiskPercentile(LCRDavg16, 0.5)</f>
        <v>#NAME?</v>
      </c>
      <c r="I124" s="146"/>
      <c r="J124" s="146"/>
      <c r="K124" s="146"/>
      <c r="L124" s="146"/>
      <c r="M124" s="147"/>
    </row>
    <row r="125" spans="1:13" x14ac:dyDescent="0.25">
      <c r="A125" s="120"/>
      <c r="B125" s="90"/>
      <c r="C125" s="121" t="s">
        <v>680</v>
      </c>
      <c r="D125" s="142" t="e" cm="1">
        <f t="array" aca="1" ref="D125" ca="1">_xll.RiskPercentile(PDRavg16, 0.05)</f>
        <v>#NAME?</v>
      </c>
      <c r="E125" s="97" t="e" cm="1">
        <f t="array" aca="1" ref="E125" ca="1">_xll.RiskPercentile(ARDavg16, 0.05)</f>
        <v>#NAME?</v>
      </c>
      <c r="F125" s="97" t="e" cm="1">
        <f t="array" aca="1" ref="F125" ca="1">_xll.RiskPercentile(SCRDavg16, 0.05)</f>
        <v>#NAME?</v>
      </c>
      <c r="G125" s="97" t="e" cm="1">
        <f t="array" aca="1" ref="G125" ca="1">_xll.RiskPercentile(CRDavg16, 0.05)</f>
        <v>#NAME?</v>
      </c>
      <c r="H125" s="143" t="e" cm="1">
        <f t="array" aca="1" ref="H125" ca="1">_xll.RiskPercentile(LCRDavg16, 0.05)</f>
        <v>#NAME?</v>
      </c>
      <c r="I125" s="146"/>
      <c r="J125" s="146"/>
      <c r="K125" s="146"/>
      <c r="L125" s="146"/>
      <c r="M125" s="147"/>
    </row>
    <row r="126" spans="1:13" x14ac:dyDescent="0.25">
      <c r="A126" s="120"/>
      <c r="B126" s="90"/>
      <c r="C126" s="121" t="s">
        <v>681</v>
      </c>
      <c r="D126" s="142" t="e" cm="1">
        <f t="array" aca="1" ref="D126" ca="1">_xll.RiskMin(PDRavg16)</f>
        <v>#NAME?</v>
      </c>
      <c r="E126" s="97" t="e" cm="1">
        <f t="array" aca="1" ref="E126" ca="1">_xll.RiskMin(ARDavg16)</f>
        <v>#NAME?</v>
      </c>
      <c r="F126" s="97" t="e" cm="1">
        <f t="array" aca="1" ref="F126" ca="1">_xll.RiskMin(SCRDavg16)</f>
        <v>#NAME?</v>
      </c>
      <c r="G126" s="97" t="e" cm="1">
        <f t="array" aca="1" ref="G126" ca="1">_xll.RiskMin(CRDavg16)</f>
        <v>#NAME?</v>
      </c>
      <c r="H126" s="143" t="e" cm="1">
        <f t="array" aca="1" ref="H126" ca="1">_xll.RiskMin(LCRDavg16)</f>
        <v>#NAME?</v>
      </c>
      <c r="I126" s="146"/>
      <c r="J126" s="146"/>
      <c r="K126" s="146"/>
      <c r="L126" s="146"/>
      <c r="M126" s="147"/>
    </row>
    <row r="127" spans="1:13" ht="15.75" thickBot="1" x14ac:dyDescent="0.3">
      <c r="A127" s="123"/>
      <c r="B127" s="91"/>
      <c r="C127" s="124" t="s">
        <v>682</v>
      </c>
      <c r="D127" s="148" t="e" cm="1">
        <f t="array" aca="1" ref="D127" ca="1">_xll.RiskMean(PDRavg16)</f>
        <v>#NAME?</v>
      </c>
      <c r="E127" s="103" t="e" cm="1">
        <f t="array" aca="1" ref="E127" ca="1">_xll.RiskMean(ARDavg16)</f>
        <v>#NAME?</v>
      </c>
      <c r="F127" s="103" t="e" cm="1">
        <f t="array" aca="1" ref="F127" ca="1">_xll.RiskMean(SCRDavg16)</f>
        <v>#NAME?</v>
      </c>
      <c r="G127" s="103" t="e" cm="1">
        <f t="array" aca="1" ref="G127" ca="1">_xll.RiskMean(CRDavg16)</f>
        <v>#NAME?</v>
      </c>
      <c r="H127" s="149" t="e" cm="1">
        <f t="array" aca="1" ref="H127" ca="1">_xll.RiskMean(LCRDavg16)</f>
        <v>#NAME?</v>
      </c>
      <c r="I127" s="150"/>
      <c r="J127" s="150"/>
      <c r="K127" s="150"/>
      <c r="L127" s="150"/>
      <c r="M127" s="151"/>
    </row>
    <row r="128" spans="1:13" x14ac:dyDescent="0.25">
      <c r="A128" s="128" t="s">
        <v>52</v>
      </c>
      <c r="B128" s="90" t="str">
        <f>VLOOKUP(A128, 'OES Lookups'!$B$4:$C$25, 2, FALSE)</f>
        <v>Use in solid air care products - assessed as solid</v>
      </c>
      <c r="C128" s="129" t="s">
        <v>84</v>
      </c>
      <c r="D128" s="130" t="s">
        <v>683</v>
      </c>
      <c r="E128" s="131"/>
      <c r="F128" s="131"/>
      <c r="G128" s="131"/>
      <c r="H128" s="131"/>
      <c r="I128" s="131"/>
      <c r="J128" s="131"/>
      <c r="K128" s="131"/>
      <c r="L128" s="131"/>
      <c r="M128" s="132"/>
    </row>
    <row r="129" spans="1:13" x14ac:dyDescent="0.25">
      <c r="A129" s="120"/>
      <c r="B129" s="90"/>
      <c r="C129" s="121" t="s">
        <v>677</v>
      </c>
      <c r="D129" s="133"/>
      <c r="E129" s="134"/>
      <c r="F129" s="134"/>
      <c r="G129" s="134"/>
      <c r="H129" s="134"/>
      <c r="I129" s="134"/>
      <c r="J129" s="134"/>
      <c r="K129" s="134"/>
      <c r="L129" s="134"/>
      <c r="M129" s="135"/>
    </row>
    <row r="130" spans="1:13" x14ac:dyDescent="0.25">
      <c r="A130" s="120"/>
      <c r="B130" s="90"/>
      <c r="C130" s="121" t="s">
        <v>678</v>
      </c>
      <c r="D130" s="133"/>
      <c r="E130" s="134"/>
      <c r="F130" s="134"/>
      <c r="G130" s="134"/>
      <c r="H130" s="134"/>
      <c r="I130" s="134"/>
      <c r="J130" s="134"/>
      <c r="K130" s="134"/>
      <c r="L130" s="134"/>
      <c r="M130" s="135"/>
    </row>
    <row r="131" spans="1:13" x14ac:dyDescent="0.25">
      <c r="A131" s="120"/>
      <c r="B131" s="90"/>
      <c r="C131" s="121" t="s">
        <v>679</v>
      </c>
      <c r="D131" s="133"/>
      <c r="E131" s="134"/>
      <c r="F131" s="134"/>
      <c r="G131" s="134"/>
      <c r="H131" s="134"/>
      <c r="I131" s="134"/>
      <c r="J131" s="134"/>
      <c r="K131" s="134"/>
      <c r="L131" s="134"/>
      <c r="M131" s="135"/>
    </row>
    <row r="132" spans="1:13" x14ac:dyDescent="0.25">
      <c r="A132" s="120"/>
      <c r="B132" s="90"/>
      <c r="C132" s="121" t="s">
        <v>680</v>
      </c>
      <c r="D132" s="133"/>
      <c r="E132" s="134"/>
      <c r="F132" s="134"/>
      <c r="G132" s="134"/>
      <c r="H132" s="134"/>
      <c r="I132" s="134"/>
      <c r="J132" s="134"/>
      <c r="K132" s="134"/>
      <c r="L132" s="134"/>
      <c r="M132" s="135"/>
    </row>
    <row r="133" spans="1:13" x14ac:dyDescent="0.25">
      <c r="A133" s="120"/>
      <c r="B133" s="90"/>
      <c r="C133" s="121" t="s">
        <v>681</v>
      </c>
      <c r="D133" s="133"/>
      <c r="E133" s="134"/>
      <c r="F133" s="134"/>
      <c r="G133" s="134"/>
      <c r="H133" s="134"/>
      <c r="I133" s="134"/>
      <c r="J133" s="134"/>
      <c r="K133" s="134"/>
      <c r="L133" s="134"/>
      <c r="M133" s="135"/>
    </row>
    <row r="134" spans="1:13" ht="15.75" thickBot="1" x14ac:dyDescent="0.3">
      <c r="A134" s="123"/>
      <c r="B134" s="91"/>
      <c r="C134" s="124" t="s">
        <v>682</v>
      </c>
      <c r="D134" s="136"/>
      <c r="E134" s="137"/>
      <c r="F134" s="137"/>
      <c r="G134" s="137"/>
      <c r="H134" s="137"/>
      <c r="I134" s="137"/>
      <c r="J134" s="137"/>
      <c r="K134" s="137"/>
      <c r="L134" s="137"/>
      <c r="M134" s="138"/>
    </row>
    <row r="135" spans="1:13" x14ac:dyDescent="0.25">
      <c r="A135" s="128" t="s">
        <v>54</v>
      </c>
      <c r="B135" s="90" t="str">
        <f>VLOOKUP(A135, 'OES Lookups'!$B$4:$C$25, 2, FALSE)</f>
        <v xml:space="preserve">Use of laboratory chemicals </v>
      </c>
      <c r="C135" s="129" t="s">
        <v>84</v>
      </c>
      <c r="D135" s="120" t="e" cm="1">
        <f t="array" aca="1" ref="D135" ca="1">_xll.RiskMax(PDRavg18)</f>
        <v>#NAME?</v>
      </c>
      <c r="E135" s="90" t="e" cm="1">
        <f t="array" aca="1" ref="E135" ca="1">_xll.RiskMax(ARDavg18)</f>
        <v>#NAME?</v>
      </c>
      <c r="F135" s="90" t="e" cm="1">
        <f t="array" aca="1" ref="F135" ca="1">_xll.RiskMax(SCRDavg18)</f>
        <v>#NAME?</v>
      </c>
      <c r="G135" s="90" t="e" cm="1">
        <f t="array" aca="1" ref="G135" ca="1">_xll.RiskMax(CRDavg18)</f>
        <v>#NAME?</v>
      </c>
      <c r="H135" s="122" t="e" cm="1">
        <f t="array" aca="1" ref="H135" ca="1">_xll.RiskMax(LCRDavg18)</f>
        <v>#NAME?</v>
      </c>
      <c r="I135" s="120" t="e" cm="1">
        <f t="array" aca="1" ref="I135" ca="1">_xll.RiskMax(PDRfem18)</f>
        <v>#NAME?</v>
      </c>
      <c r="J135" s="90" t="e" cm="1">
        <f t="array" aca="1" ref="J135" ca="1">_xll.RiskMax(ARDfem18)</f>
        <v>#NAME?</v>
      </c>
      <c r="K135" s="90" t="e" cm="1">
        <f t="array" aca="1" ref="K135" ca="1">_xll.RiskMax(SCRDfem18)</f>
        <v>#NAME?</v>
      </c>
      <c r="L135" s="90" t="e" cm="1">
        <f t="array" aca="1" ref="L135" ca="1">_xll.RiskMax(CRDfem18)</f>
        <v>#NAME?</v>
      </c>
      <c r="M135" s="122" t="e" cm="1">
        <f t="array" aca="1" ref="M135" ca="1">_xll.RiskMax(LCRDfem18)</f>
        <v>#NAME?</v>
      </c>
    </row>
    <row r="136" spans="1:13" x14ac:dyDescent="0.25">
      <c r="A136" s="120"/>
      <c r="B136" s="90"/>
      <c r="C136" s="121" t="s">
        <v>677</v>
      </c>
      <c r="D136" s="120" t="e" cm="1">
        <f t="array" aca="1" ref="D136" ca="1">_xll.RiskPercentile(PDRavg18, 0.99)</f>
        <v>#NAME?</v>
      </c>
      <c r="E136" s="90" t="e" cm="1">
        <f t="array" aca="1" ref="E136" ca="1">_xll.RiskPercentile(ARDavg18, 0.99)</f>
        <v>#NAME?</v>
      </c>
      <c r="F136" s="90" t="e" cm="1">
        <f t="array" aca="1" ref="F136" ca="1">_xll.RiskPercentile(SCRDavg18, 0.99)</f>
        <v>#NAME?</v>
      </c>
      <c r="G136" s="90" t="e" cm="1">
        <f t="array" aca="1" ref="G136" ca="1">_xll.RiskPercentile(CRDavg18, 0.99)</f>
        <v>#NAME?</v>
      </c>
      <c r="H136" s="122" t="e" cm="1">
        <f t="array" aca="1" ref="H136" ca="1">_xll.RiskPercentile(LCRDavg18, 0.99)</f>
        <v>#NAME?</v>
      </c>
      <c r="I136" s="120" t="e" cm="1">
        <f t="array" aca="1" ref="I136" ca="1">_xll.RiskPercentile(PDRfem18, 0.99)</f>
        <v>#NAME?</v>
      </c>
      <c r="J136" s="90" t="e" cm="1">
        <f t="array" aca="1" ref="J136" ca="1">_xll.RiskPercentile(ARDfem18, 0.99)</f>
        <v>#NAME?</v>
      </c>
      <c r="K136" s="90" t="e" cm="1">
        <f t="array" aca="1" ref="K136" ca="1">_xll.RiskPercentile(SCRDfem18, 0.99)</f>
        <v>#NAME?</v>
      </c>
      <c r="L136" s="90" t="e" cm="1">
        <f t="array" aca="1" ref="L136" ca="1">_xll.RiskPercentile(CRDfem18, 0.99)</f>
        <v>#NAME?</v>
      </c>
      <c r="M136" s="122" t="e" cm="1">
        <f t="array" aca="1" ref="M136" ca="1">_xll.RiskPercentile(LCRDfem18, 0.99)</f>
        <v>#NAME?</v>
      </c>
    </row>
    <row r="137" spans="1:13" x14ac:dyDescent="0.25">
      <c r="A137" s="120"/>
      <c r="B137" s="90"/>
      <c r="C137" s="121" t="s">
        <v>678</v>
      </c>
      <c r="D137" s="120" t="e" cm="1">
        <f t="array" aca="1" ref="D137" ca="1">_xll.RiskPercentile(PDRavg18, 0.95)</f>
        <v>#NAME?</v>
      </c>
      <c r="E137" s="90" t="e" cm="1">
        <f t="array" aca="1" ref="E137" ca="1">_xll.RiskPercentile(ARDavg18, 0.95)</f>
        <v>#NAME?</v>
      </c>
      <c r="F137" s="90" t="e" cm="1">
        <f t="array" aca="1" ref="F137" ca="1">_xll.RiskPercentile(SCRDavg18, 0.95)</f>
        <v>#NAME?</v>
      </c>
      <c r="G137" s="90" t="e" cm="1">
        <f t="array" aca="1" ref="G137" ca="1">_xll.RiskPercentile(CRDavg18, 0.95)</f>
        <v>#NAME?</v>
      </c>
      <c r="H137" s="122" t="e" cm="1">
        <f t="array" aca="1" ref="H137" ca="1">_xll.RiskPercentile(LCRDavg18, 0.95)</f>
        <v>#NAME?</v>
      </c>
      <c r="I137" s="120" t="e" cm="1">
        <f t="array" aca="1" ref="I137" ca="1">_xll.RiskPercentile(PDRfem18, 0.95)</f>
        <v>#NAME?</v>
      </c>
      <c r="J137" s="90" t="e" cm="1">
        <f t="array" aca="1" ref="J137" ca="1">_xll.RiskPercentile(ARDfem18, 0.95)</f>
        <v>#NAME?</v>
      </c>
      <c r="K137" s="90" t="e" cm="1">
        <f t="array" aca="1" ref="K137" ca="1">_xll.RiskPercentile(SCRDfem18, 0.95)</f>
        <v>#NAME?</v>
      </c>
      <c r="L137" s="90" t="e" cm="1">
        <f t="array" aca="1" ref="L137" ca="1">_xll.RiskPercentile(CRDfem18, 0.95)</f>
        <v>#NAME?</v>
      </c>
      <c r="M137" s="122" t="e" cm="1">
        <f t="array" aca="1" ref="M137" ca="1">_xll.RiskPercentile(LCRDfem18, 0.95)</f>
        <v>#NAME?</v>
      </c>
    </row>
    <row r="138" spans="1:13" x14ac:dyDescent="0.25">
      <c r="A138" s="120"/>
      <c r="B138" s="90"/>
      <c r="C138" s="121" t="s">
        <v>679</v>
      </c>
      <c r="D138" s="120" t="e" cm="1">
        <f t="array" aca="1" ref="D138" ca="1">_xll.RiskPercentile(PDRavg18, 0.5)</f>
        <v>#NAME?</v>
      </c>
      <c r="E138" s="90" t="e" cm="1">
        <f t="array" aca="1" ref="E138" ca="1">_xll.RiskPercentile(ARDavg18, 0.5)</f>
        <v>#NAME?</v>
      </c>
      <c r="F138" s="90" t="e" cm="1">
        <f t="array" aca="1" ref="F138" ca="1">_xll.RiskPercentile(SCRDavg18, 0.5)</f>
        <v>#NAME?</v>
      </c>
      <c r="G138" s="90" t="e" cm="1">
        <f t="array" aca="1" ref="G138" ca="1">_xll.RiskPercentile(CRDavg18, 0.5)</f>
        <v>#NAME?</v>
      </c>
      <c r="H138" s="122" t="e" cm="1">
        <f t="array" aca="1" ref="H138" ca="1">_xll.RiskPercentile(LCRDavg18, 0.5)</f>
        <v>#NAME?</v>
      </c>
      <c r="I138" s="120" t="e" cm="1">
        <f t="array" aca="1" ref="I138" ca="1">_xll.RiskPercentile(PDRfem18, 0.5)</f>
        <v>#NAME?</v>
      </c>
      <c r="J138" s="90" t="e" cm="1">
        <f t="array" aca="1" ref="J138" ca="1">_xll.RiskPercentile(ARDfem18, 0.5)</f>
        <v>#NAME?</v>
      </c>
      <c r="K138" s="90" t="e" cm="1">
        <f t="array" aca="1" ref="K138" ca="1">_xll.RiskPercentile(SCRDfem18, 0.5)</f>
        <v>#NAME?</v>
      </c>
      <c r="L138" s="90" t="e" cm="1">
        <f t="array" aca="1" ref="L138" ca="1">_xll.RiskPercentile(CRDfem18, 0.5)</f>
        <v>#NAME?</v>
      </c>
      <c r="M138" s="122" t="e" cm="1">
        <f t="array" aca="1" ref="M138" ca="1">_xll.RiskPercentile(LCRDfem18, 0.5)</f>
        <v>#NAME?</v>
      </c>
    </row>
    <row r="139" spans="1:13" x14ac:dyDescent="0.25">
      <c r="A139" s="120"/>
      <c r="B139" s="90"/>
      <c r="C139" s="121" t="s">
        <v>680</v>
      </c>
      <c r="D139" s="120" t="e" cm="1">
        <f t="array" aca="1" ref="D139" ca="1">_xll.RiskPercentile(PDRavg18, 0.05)</f>
        <v>#NAME?</v>
      </c>
      <c r="E139" s="90" t="e" cm="1">
        <f t="array" aca="1" ref="E139" ca="1">_xll.RiskPercentile(ARDavg18, 0.05)</f>
        <v>#NAME?</v>
      </c>
      <c r="F139" s="90" t="e" cm="1">
        <f t="array" aca="1" ref="F139" ca="1">_xll.RiskPercentile(SCRDavg18, 0.05)</f>
        <v>#NAME?</v>
      </c>
      <c r="G139" s="90" t="e" cm="1">
        <f t="array" aca="1" ref="G139" ca="1">_xll.RiskPercentile(CRDavg18, 0.05)</f>
        <v>#NAME?</v>
      </c>
      <c r="H139" s="122" t="e" cm="1">
        <f t="array" aca="1" ref="H139" ca="1">_xll.RiskPercentile(LCRDavg18, 0.05)</f>
        <v>#NAME?</v>
      </c>
      <c r="I139" s="120" t="e" cm="1">
        <f t="array" aca="1" ref="I139" ca="1">_xll.RiskPercentile(PDRfem18, 0.05)</f>
        <v>#NAME?</v>
      </c>
      <c r="J139" s="90" t="e" cm="1">
        <f t="array" aca="1" ref="J139" ca="1">_xll.RiskPercentile(ARDfem18, 0.05)</f>
        <v>#NAME?</v>
      </c>
      <c r="K139" s="90" t="e" cm="1">
        <f t="array" aca="1" ref="K139" ca="1">_xll.RiskPercentile(SCRDfem18, 0.05)</f>
        <v>#NAME?</v>
      </c>
      <c r="L139" s="90" t="e" cm="1">
        <f t="array" aca="1" ref="L139" ca="1">_xll.RiskPercentile(CRDfem18, 0.05)</f>
        <v>#NAME?</v>
      </c>
      <c r="M139" s="122" t="e" cm="1">
        <f t="array" aca="1" ref="M139" ca="1">_xll.RiskPercentile(LCRDfem18, 0.05)</f>
        <v>#NAME?</v>
      </c>
    </row>
    <row r="140" spans="1:13" x14ac:dyDescent="0.25">
      <c r="A140" s="120"/>
      <c r="B140" s="90"/>
      <c r="C140" s="121" t="s">
        <v>681</v>
      </c>
      <c r="D140" s="120" t="e" cm="1">
        <f t="array" aca="1" ref="D140" ca="1">_xll.RiskMin(PDRavg18)</f>
        <v>#NAME?</v>
      </c>
      <c r="E140" s="90" t="e" cm="1">
        <f t="array" aca="1" ref="E140" ca="1">_xll.RiskMin(ARDavg18)</f>
        <v>#NAME?</v>
      </c>
      <c r="F140" s="90" t="e" cm="1">
        <f t="array" aca="1" ref="F140" ca="1">_xll.RiskMin(SCRDavg18)</f>
        <v>#NAME?</v>
      </c>
      <c r="G140" s="90" t="e" cm="1">
        <f t="array" aca="1" ref="G140" ca="1">_xll.RiskMin(CRDavg18)</f>
        <v>#NAME?</v>
      </c>
      <c r="H140" s="122" t="e" cm="1">
        <f t="array" aca="1" ref="H140" ca="1">_xll.RiskMin(LCRDavg18)</f>
        <v>#NAME?</v>
      </c>
      <c r="I140" s="120" t="e" cm="1">
        <f t="array" aca="1" ref="I140" ca="1">_xll.RiskMin(PDRfem18)</f>
        <v>#NAME?</v>
      </c>
      <c r="J140" s="90" t="e" cm="1">
        <f t="array" aca="1" ref="J140" ca="1">_xll.RiskMin(ARDfem18)</f>
        <v>#NAME?</v>
      </c>
      <c r="K140" s="90" t="e" cm="1">
        <f t="array" aca="1" ref="K140" ca="1">_xll.RiskMin(SCRDfem18)</f>
        <v>#NAME?</v>
      </c>
      <c r="L140" s="90" t="e" cm="1">
        <f t="array" aca="1" ref="L140" ca="1">_xll.RiskMin(CRDfem18)</f>
        <v>#NAME?</v>
      </c>
      <c r="M140" s="122" t="e" cm="1">
        <f t="array" aca="1" ref="M140" ca="1">_xll.RiskMin(LCRDfem18)</f>
        <v>#NAME?</v>
      </c>
    </row>
    <row r="141" spans="1:13" ht="15.75" thickBot="1" x14ac:dyDescent="0.3">
      <c r="A141" s="123"/>
      <c r="B141" s="91"/>
      <c r="C141" s="124" t="s">
        <v>682</v>
      </c>
      <c r="D141" s="123" t="e" cm="1">
        <f t="array" aca="1" ref="D141" ca="1">_xll.RiskMean(PDRavg18)</f>
        <v>#NAME?</v>
      </c>
      <c r="E141" s="91" t="e" cm="1">
        <f t="array" aca="1" ref="E141" ca="1">_xll.RiskMean(ARDavg18)</f>
        <v>#NAME?</v>
      </c>
      <c r="F141" s="91" t="e" cm="1">
        <f t="array" aca="1" ref="F141" ca="1">_xll.RiskMean(SCRDavg18)</f>
        <v>#NAME?</v>
      </c>
      <c r="G141" s="91" t="e" cm="1">
        <f t="array" aca="1" ref="G141" ca="1">_xll.RiskMean(CRDavg18)</f>
        <v>#NAME?</v>
      </c>
      <c r="H141" s="125" t="e" cm="1">
        <f t="array" aca="1" ref="H141" ca="1">_xll.RiskMean(LCRDavg18)</f>
        <v>#NAME?</v>
      </c>
      <c r="I141" s="123" t="e" cm="1">
        <f t="array" aca="1" ref="I141" ca="1">_xll.RiskMean(PDRfem18)</f>
        <v>#NAME?</v>
      </c>
      <c r="J141" s="91" t="e" cm="1">
        <f t="array" aca="1" ref="J141" ca="1">_xll.RiskMean(ARDfem18)</f>
        <v>#NAME?</v>
      </c>
      <c r="K141" s="91" t="e" cm="1">
        <f t="array" aca="1" ref="K141" ca="1">_xll.RiskMean(SCRDfem18)</f>
        <v>#NAME?</v>
      </c>
      <c r="L141" s="91" t="e" cm="1">
        <f t="array" aca="1" ref="L141" ca="1">_xll.RiskMean(CRDfem18)</f>
        <v>#NAME?</v>
      </c>
      <c r="M141" s="125" t="e" cm="1">
        <f t="array" aca="1" ref="M141" ca="1">_xll.RiskMean(LCRDfem18)</f>
        <v>#NAME?</v>
      </c>
    </row>
    <row r="142" spans="1:13" x14ac:dyDescent="0.25">
      <c r="A142" s="128" t="s">
        <v>56</v>
      </c>
      <c r="B142" s="90" t="str">
        <f>VLOOKUP(A142, 'OES Lookups'!$B$4:$C$25, 2, FALSE)</f>
        <v>Use of cleaning and furnishing care products</v>
      </c>
      <c r="C142" s="129" t="s">
        <v>84</v>
      </c>
      <c r="D142" s="120" t="e" cm="1">
        <f t="array" aca="1" ref="D142" ca="1">_xll.RiskMax(PDRavg19)</f>
        <v>#NAME?</v>
      </c>
      <c r="E142" s="90" t="e" cm="1">
        <f t="array" aca="1" ref="E142" ca="1">_xll.RiskMax(ARDavg19)</f>
        <v>#NAME?</v>
      </c>
      <c r="F142" s="90" t="e" cm="1">
        <f t="array" aca="1" ref="F142" ca="1">_xll.RiskMax(SCRDavg19)</f>
        <v>#NAME?</v>
      </c>
      <c r="G142" s="90" t="e" cm="1">
        <f t="array" aca="1" ref="G142" ca="1">_xll.RiskMax(CRDavg19)</f>
        <v>#NAME?</v>
      </c>
      <c r="H142" s="122" t="e" cm="1">
        <f t="array" aca="1" ref="H142" ca="1">_xll.RiskMax(LCRDavg19)</f>
        <v>#NAME?</v>
      </c>
      <c r="I142" s="120" t="e" cm="1">
        <f t="array" aca="1" ref="I142" ca="1">_xll.RiskMax(PDRfem19)</f>
        <v>#NAME?</v>
      </c>
      <c r="J142" s="90" t="e" cm="1">
        <f t="array" aca="1" ref="J142" ca="1">_xll.RiskMax(ARDfem19)</f>
        <v>#NAME?</v>
      </c>
      <c r="K142" s="90" t="e" cm="1">
        <f t="array" aca="1" ref="K142" ca="1">_xll.RiskMax(SCRDfem19)</f>
        <v>#NAME?</v>
      </c>
      <c r="L142" s="90" t="e" cm="1">
        <f t="array" aca="1" ref="L142" ca="1">_xll.RiskMax(CRDfem19)</f>
        <v>#NAME?</v>
      </c>
      <c r="M142" s="122" t="e" cm="1">
        <f t="array" aca="1" ref="M142" ca="1">_xll.RiskMax(LCRDfem19)</f>
        <v>#NAME?</v>
      </c>
    </row>
    <row r="143" spans="1:13" x14ac:dyDescent="0.25">
      <c r="A143" s="120"/>
      <c r="B143" s="90"/>
      <c r="C143" s="121" t="s">
        <v>677</v>
      </c>
      <c r="D143" s="120" t="e" cm="1">
        <f t="array" aca="1" ref="D143" ca="1">_xll.RiskPercentile(PDRavg19, 0.99)</f>
        <v>#NAME?</v>
      </c>
      <c r="E143" s="90" t="e" cm="1">
        <f t="array" aca="1" ref="E143" ca="1">_xll.RiskPercentile(ARDavg19, 0.99)</f>
        <v>#NAME?</v>
      </c>
      <c r="F143" s="90" t="e" cm="1">
        <f t="array" aca="1" ref="F143" ca="1">_xll.RiskPercentile(SCRDavg19, 0.99)</f>
        <v>#NAME?</v>
      </c>
      <c r="G143" s="90" t="e" cm="1">
        <f t="array" aca="1" ref="G143" ca="1">_xll.RiskPercentile(CRDavg19, 0.99)</f>
        <v>#NAME?</v>
      </c>
      <c r="H143" s="122" t="e" cm="1">
        <f t="array" aca="1" ref="H143" ca="1">_xll.RiskPercentile(LCRDavg19, 0.99)</f>
        <v>#NAME?</v>
      </c>
      <c r="I143" s="120" t="e" cm="1">
        <f t="array" aca="1" ref="I143" ca="1">_xll.RiskPercentile(PDRfem19, 0.99)</f>
        <v>#NAME?</v>
      </c>
      <c r="J143" s="90" t="e" cm="1">
        <f t="array" aca="1" ref="J143" ca="1">_xll.RiskPercentile(ARDfem19, 0.99)</f>
        <v>#NAME?</v>
      </c>
      <c r="K143" s="90" t="e" cm="1">
        <f t="array" aca="1" ref="K143" ca="1">_xll.RiskPercentile(SCRDfem19, 0.99)</f>
        <v>#NAME?</v>
      </c>
      <c r="L143" s="90" t="e" cm="1">
        <f t="array" aca="1" ref="L143" ca="1">_xll.RiskPercentile(CRDfem19, 0.99)</f>
        <v>#NAME?</v>
      </c>
      <c r="M143" s="122" t="e" cm="1">
        <f t="array" aca="1" ref="M143" ca="1">_xll.RiskPercentile(LCRDfem19, 0.99)</f>
        <v>#NAME?</v>
      </c>
    </row>
    <row r="144" spans="1:13" x14ac:dyDescent="0.25">
      <c r="A144" s="120"/>
      <c r="B144" s="90"/>
      <c r="C144" s="121" t="s">
        <v>678</v>
      </c>
      <c r="D144" s="120" t="e" cm="1">
        <f t="array" aca="1" ref="D144" ca="1">_xll.RiskPercentile(PDRavg19, 0.95)</f>
        <v>#NAME?</v>
      </c>
      <c r="E144" s="90" t="e" cm="1">
        <f t="array" aca="1" ref="E144" ca="1">_xll.RiskPercentile(ARDavg19, 0.95)</f>
        <v>#NAME?</v>
      </c>
      <c r="F144" s="90" t="e" cm="1">
        <f t="array" aca="1" ref="F144" ca="1">_xll.RiskPercentile(SCRDavg19, 0.95)</f>
        <v>#NAME?</v>
      </c>
      <c r="G144" s="90" t="e" cm="1">
        <f t="array" aca="1" ref="G144" ca="1">_xll.RiskPercentile(CRDavg19, 0.95)</f>
        <v>#NAME?</v>
      </c>
      <c r="H144" s="122" t="e" cm="1">
        <f t="array" aca="1" ref="H144" ca="1">_xll.RiskPercentile(LCRDavg19, 0.95)</f>
        <v>#NAME?</v>
      </c>
      <c r="I144" s="120" t="e" cm="1">
        <f t="array" aca="1" ref="I144" ca="1">_xll.RiskPercentile(PDRfem19, 0.95)</f>
        <v>#NAME?</v>
      </c>
      <c r="J144" s="90" t="e" cm="1">
        <f t="array" aca="1" ref="J144" ca="1">_xll.RiskPercentile(ARDfem19, 0.95)</f>
        <v>#NAME?</v>
      </c>
      <c r="K144" s="90" t="e" cm="1">
        <f t="array" aca="1" ref="K144" ca="1">_xll.RiskPercentile(SCRDfem19, 0.95)</f>
        <v>#NAME?</v>
      </c>
      <c r="L144" s="90" t="e" cm="1">
        <f t="array" aca="1" ref="L144" ca="1">_xll.RiskPercentile(CRDfem19, 0.95)</f>
        <v>#NAME?</v>
      </c>
      <c r="M144" s="122" t="e" cm="1">
        <f t="array" aca="1" ref="M144" ca="1">_xll.RiskPercentile(LCRDfem19, 0.95)</f>
        <v>#NAME?</v>
      </c>
    </row>
    <row r="145" spans="1:13" x14ac:dyDescent="0.25">
      <c r="A145" s="120"/>
      <c r="B145" s="90"/>
      <c r="C145" s="121" t="s">
        <v>679</v>
      </c>
      <c r="D145" s="120" t="e" cm="1">
        <f t="array" aca="1" ref="D145" ca="1">_xll.RiskPercentile(PDRavg19, 0.5)</f>
        <v>#NAME?</v>
      </c>
      <c r="E145" s="90" t="e" cm="1">
        <f t="array" aca="1" ref="E145" ca="1">_xll.RiskPercentile(ARDavg19, 0.5)</f>
        <v>#NAME?</v>
      </c>
      <c r="F145" s="90" t="e" cm="1">
        <f t="array" aca="1" ref="F145" ca="1">_xll.RiskPercentile(SCRDavg19, 0.5)</f>
        <v>#NAME?</v>
      </c>
      <c r="G145" s="90" t="e" cm="1">
        <f t="array" aca="1" ref="G145" ca="1">_xll.RiskPercentile(CRDavg19, 0.5)</f>
        <v>#NAME?</v>
      </c>
      <c r="H145" s="122" t="e" cm="1">
        <f t="array" aca="1" ref="H145" ca="1">_xll.RiskPercentile(LCRDavg19, 0.5)</f>
        <v>#NAME?</v>
      </c>
      <c r="I145" s="120" t="e" cm="1">
        <f t="array" aca="1" ref="I145" ca="1">_xll.RiskPercentile(PDRfem19, 0.5)</f>
        <v>#NAME?</v>
      </c>
      <c r="J145" s="90" t="e" cm="1">
        <f t="array" aca="1" ref="J145" ca="1">_xll.RiskPercentile(ARDfem19, 0.5)</f>
        <v>#NAME?</v>
      </c>
      <c r="K145" s="90" t="e" cm="1">
        <f t="array" aca="1" ref="K145" ca="1">_xll.RiskPercentile(SCRDfem19, 0.5)</f>
        <v>#NAME?</v>
      </c>
      <c r="L145" s="90" t="e" cm="1">
        <f t="array" aca="1" ref="L145" ca="1">_xll.RiskPercentile(CRDfem19, 0.5)</f>
        <v>#NAME?</v>
      </c>
      <c r="M145" s="122" t="e" cm="1">
        <f t="array" aca="1" ref="M145" ca="1">_xll.RiskPercentile(LCRDfem19, 0.5)</f>
        <v>#NAME?</v>
      </c>
    </row>
    <row r="146" spans="1:13" x14ac:dyDescent="0.25">
      <c r="A146" s="120"/>
      <c r="B146" s="90"/>
      <c r="C146" s="121" t="s">
        <v>680</v>
      </c>
      <c r="D146" s="120" t="e" cm="1">
        <f t="array" aca="1" ref="D146" ca="1">_xll.RiskPercentile(PDRavg19, 0.05)</f>
        <v>#NAME?</v>
      </c>
      <c r="E146" s="90" t="e" cm="1">
        <f t="array" aca="1" ref="E146" ca="1">_xll.RiskPercentile(ARDavg19, 0.05)</f>
        <v>#NAME?</v>
      </c>
      <c r="F146" s="90" t="e" cm="1">
        <f t="array" aca="1" ref="F146" ca="1">_xll.RiskPercentile(SCRDavg19, 0.05)</f>
        <v>#NAME?</v>
      </c>
      <c r="G146" s="90" t="e" cm="1">
        <f t="array" aca="1" ref="G146" ca="1">_xll.RiskPercentile(CRDavg19, 0.05)</f>
        <v>#NAME?</v>
      </c>
      <c r="H146" s="122" t="e" cm="1">
        <f t="array" aca="1" ref="H146" ca="1">_xll.RiskPercentile(LCRDavg19, 0.05)</f>
        <v>#NAME?</v>
      </c>
      <c r="I146" s="120" t="e" cm="1">
        <f t="array" aca="1" ref="I146" ca="1">_xll.RiskPercentile(PDRfem19, 0.05)</f>
        <v>#NAME?</v>
      </c>
      <c r="J146" s="90" t="e" cm="1">
        <f t="array" aca="1" ref="J146" ca="1">_xll.RiskPercentile(ARDfem19, 0.05)</f>
        <v>#NAME?</v>
      </c>
      <c r="K146" s="90" t="e" cm="1">
        <f t="array" aca="1" ref="K146" ca="1">_xll.RiskPercentile(SCRDfem19, 0.05)</f>
        <v>#NAME?</v>
      </c>
      <c r="L146" s="90" t="e" cm="1">
        <f t="array" aca="1" ref="L146" ca="1">_xll.RiskPercentile(CRDfem19, 0.05)</f>
        <v>#NAME?</v>
      </c>
      <c r="M146" s="122" t="e" cm="1">
        <f t="array" aca="1" ref="M146" ca="1">_xll.RiskPercentile(LCRDfem19, 0.05)</f>
        <v>#NAME?</v>
      </c>
    </row>
    <row r="147" spans="1:13" x14ac:dyDescent="0.25">
      <c r="A147" s="120"/>
      <c r="B147" s="90"/>
      <c r="C147" s="121" t="s">
        <v>681</v>
      </c>
      <c r="D147" s="120" t="e" cm="1">
        <f t="array" aca="1" ref="D147" ca="1">_xll.RiskMin(PDRavg19)</f>
        <v>#NAME?</v>
      </c>
      <c r="E147" s="90" t="e" cm="1">
        <f t="array" aca="1" ref="E147" ca="1">_xll.RiskMin(ARDavg19)</f>
        <v>#NAME?</v>
      </c>
      <c r="F147" s="90" t="e" cm="1">
        <f t="array" aca="1" ref="F147" ca="1">_xll.RiskMin(SCRDavg19)</f>
        <v>#NAME?</v>
      </c>
      <c r="G147" s="90" t="e" cm="1">
        <f t="array" aca="1" ref="G147" ca="1">_xll.RiskMin(CRDavg19)</f>
        <v>#NAME?</v>
      </c>
      <c r="H147" s="122" t="e" cm="1">
        <f t="array" aca="1" ref="H147" ca="1">_xll.RiskMin(LCRDavg19)</f>
        <v>#NAME?</v>
      </c>
      <c r="I147" s="120" t="e" cm="1">
        <f t="array" aca="1" ref="I147" ca="1">_xll.RiskMin(PDRfem19)</f>
        <v>#NAME?</v>
      </c>
      <c r="J147" s="90" t="e" cm="1">
        <f t="array" aca="1" ref="J147" ca="1">_xll.RiskMin(ARDfem19)</f>
        <v>#NAME?</v>
      </c>
      <c r="K147" s="90" t="e" cm="1">
        <f t="array" aca="1" ref="K147" ca="1">_xll.RiskMin(SCRDfem19)</f>
        <v>#NAME?</v>
      </c>
      <c r="L147" s="90" t="e" cm="1">
        <f t="array" aca="1" ref="L147" ca="1">_xll.RiskMin(CRDfem19)</f>
        <v>#NAME?</v>
      </c>
      <c r="M147" s="122" t="e" cm="1">
        <f t="array" aca="1" ref="M147" ca="1">_xll.RiskMin(LCRDfem19)</f>
        <v>#NAME?</v>
      </c>
    </row>
    <row r="148" spans="1:13" ht="15.75" thickBot="1" x14ac:dyDescent="0.3">
      <c r="A148" s="123"/>
      <c r="B148" s="91"/>
      <c r="C148" s="124" t="s">
        <v>682</v>
      </c>
      <c r="D148" s="123" t="e" cm="1">
        <f t="array" aca="1" ref="D148" ca="1">_xll.RiskMean(PDRavg19)</f>
        <v>#NAME?</v>
      </c>
      <c r="E148" s="91" t="e" cm="1">
        <f t="array" aca="1" ref="E148" ca="1">_xll.RiskMean(ARDavg19)</f>
        <v>#NAME?</v>
      </c>
      <c r="F148" s="91" t="e" cm="1">
        <f t="array" aca="1" ref="F148" ca="1">_xll.RiskMean(SCRDavg19)</f>
        <v>#NAME?</v>
      </c>
      <c r="G148" s="91" t="e" cm="1">
        <f t="array" aca="1" ref="G148" ca="1">_xll.RiskMean(CRDavg19)</f>
        <v>#NAME?</v>
      </c>
      <c r="H148" s="125" t="e" cm="1">
        <f t="array" aca="1" ref="H148" ca="1">_xll.RiskMean(LCRDavg19)</f>
        <v>#NAME?</v>
      </c>
      <c r="I148" s="123" t="e" cm="1">
        <f t="array" aca="1" ref="I148" ca="1">_xll.RiskMean(PDRfem19)</f>
        <v>#NAME?</v>
      </c>
      <c r="J148" s="91" t="e" cm="1">
        <f t="array" aca="1" ref="J148" ca="1">_xll.RiskMean(ARDfem19)</f>
        <v>#NAME?</v>
      </c>
      <c r="K148" s="91" t="e" cm="1">
        <f t="array" aca="1" ref="K148" ca="1">_xll.RiskMean(SCRDfem19)</f>
        <v>#NAME?</v>
      </c>
      <c r="L148" s="91" t="e" cm="1">
        <f t="array" aca="1" ref="L148" ca="1">_xll.RiskMean(CRDfem19)</f>
        <v>#NAME?</v>
      </c>
      <c r="M148" s="125" t="e" cm="1">
        <f t="array" aca="1" ref="M148" ca="1">_xll.RiskMean(LCRDfem19)</f>
        <v>#NAME?</v>
      </c>
    </row>
    <row r="149" spans="1:13" x14ac:dyDescent="0.25">
      <c r="A149" s="128" t="s">
        <v>58</v>
      </c>
      <c r="B149" s="90" t="str">
        <f>VLOOKUP(A149, 'OES Lookups'!$B$4:$C$25, 2, FALSE)</f>
        <v>Sheep branding fluid</v>
      </c>
      <c r="C149" s="129" t="s">
        <v>84</v>
      </c>
      <c r="D149" s="120" t="e" cm="1">
        <f t="array" aca="1" ref="D149" ca="1">_xll.RiskMax(PDRavg20)</f>
        <v>#NAME?</v>
      </c>
      <c r="E149" s="90" t="e" cm="1">
        <f t="array" aca="1" ref="E149" ca="1">_xll.RiskMax(ARDavg20)</f>
        <v>#NAME?</v>
      </c>
      <c r="F149" s="90" t="e" cm="1">
        <f t="array" aca="1" ref="F149" ca="1">_xll.RiskMax(SCRDavg20)</f>
        <v>#NAME?</v>
      </c>
      <c r="G149" s="90" t="e" cm="1">
        <f t="array" aca="1" ref="G149" ca="1">_xll.RiskMax(CRDavg20)</f>
        <v>#NAME?</v>
      </c>
      <c r="H149" s="122" t="e" cm="1">
        <f t="array" aca="1" ref="H149" ca="1">_xll.RiskMax(LCRDavg20)</f>
        <v>#NAME?</v>
      </c>
      <c r="I149" s="120" t="e" cm="1">
        <f t="array" aca="1" ref="I149" ca="1">_xll.RiskMax(PDRfem20)</f>
        <v>#NAME?</v>
      </c>
      <c r="J149" s="90" t="e" cm="1">
        <f t="array" aca="1" ref="J149" ca="1">_xll.RiskMax(ARDfem20)</f>
        <v>#NAME?</v>
      </c>
      <c r="K149" s="90" t="e" cm="1">
        <f t="array" aca="1" ref="K149" ca="1">_xll.RiskMax(SCRDfem20)</f>
        <v>#NAME?</v>
      </c>
      <c r="L149" s="90" t="e" cm="1">
        <f t="array" aca="1" ref="L149" ca="1">_xll.RiskMax(CRDfem20)</f>
        <v>#NAME?</v>
      </c>
      <c r="M149" s="122" t="e" cm="1">
        <f t="array" aca="1" ref="M149" ca="1">_xll.RiskMax(LCRDfem20)</f>
        <v>#NAME?</v>
      </c>
    </row>
    <row r="150" spans="1:13" x14ac:dyDescent="0.25">
      <c r="A150" s="120"/>
      <c r="B150" s="90"/>
      <c r="C150" s="121" t="s">
        <v>677</v>
      </c>
      <c r="D150" s="120" t="e" cm="1">
        <f t="array" aca="1" ref="D150" ca="1">_xll.RiskPercentile(PDRavg20, 0.99)</f>
        <v>#NAME?</v>
      </c>
      <c r="E150" s="90" t="e" cm="1">
        <f t="array" aca="1" ref="E150" ca="1">_xll.RiskPercentile(ARDavg20, 0.99)</f>
        <v>#NAME?</v>
      </c>
      <c r="F150" s="90" t="e" cm="1">
        <f t="array" aca="1" ref="F150" ca="1">_xll.RiskPercentile(SCRDavg20, 0.99)</f>
        <v>#NAME?</v>
      </c>
      <c r="G150" s="90" t="e" cm="1">
        <f t="array" aca="1" ref="G150" ca="1">_xll.RiskPercentile(CRDavg20, 0.99)</f>
        <v>#NAME?</v>
      </c>
      <c r="H150" s="122" t="e" cm="1">
        <f t="array" aca="1" ref="H150" ca="1">_xll.RiskPercentile(LCRDavg20, 0.99)</f>
        <v>#NAME?</v>
      </c>
      <c r="I150" s="120" t="e" cm="1">
        <f t="array" aca="1" ref="I150" ca="1">_xll.RiskPercentile(PDRfem20, 0.99)</f>
        <v>#NAME?</v>
      </c>
      <c r="J150" s="90" t="e" cm="1">
        <f t="array" aca="1" ref="J150" ca="1">_xll.RiskPercentile(ARDfem20, 0.99)</f>
        <v>#NAME?</v>
      </c>
      <c r="K150" s="90" t="e" cm="1">
        <f t="array" aca="1" ref="K150" ca="1">_xll.RiskPercentile(SCRDfem20, 0.99)</f>
        <v>#NAME?</v>
      </c>
      <c r="L150" s="90" t="e" cm="1">
        <f t="array" aca="1" ref="L150" ca="1">_xll.RiskPercentile(CRDfem20, 0.99)</f>
        <v>#NAME?</v>
      </c>
      <c r="M150" s="122" t="e" cm="1">
        <f t="array" aca="1" ref="M150" ca="1">_xll.RiskPercentile(LCRDfem20, 0.99)</f>
        <v>#NAME?</v>
      </c>
    </row>
    <row r="151" spans="1:13" x14ac:dyDescent="0.25">
      <c r="A151" s="120"/>
      <c r="B151" s="90"/>
      <c r="C151" s="121" t="s">
        <v>678</v>
      </c>
      <c r="D151" s="120" t="e" cm="1">
        <f t="array" aca="1" ref="D151" ca="1">_xll.RiskPercentile(PDRavg20, 0.95)</f>
        <v>#NAME?</v>
      </c>
      <c r="E151" s="90" t="e" cm="1">
        <f t="array" aca="1" ref="E151" ca="1">_xll.RiskPercentile(ARDavg20, 0.95)</f>
        <v>#NAME?</v>
      </c>
      <c r="F151" s="90" t="e" cm="1">
        <f t="array" aca="1" ref="F151" ca="1">_xll.RiskPercentile(SCRDavg20, 0.95)</f>
        <v>#NAME?</v>
      </c>
      <c r="G151" s="90" t="e" cm="1">
        <f t="array" aca="1" ref="G151" ca="1">_xll.RiskPercentile(CRDavg20, 0.95)</f>
        <v>#NAME?</v>
      </c>
      <c r="H151" s="122" t="e" cm="1">
        <f t="array" aca="1" ref="H151" ca="1">_xll.RiskPercentile(LCRDavg20, 0.95)</f>
        <v>#NAME?</v>
      </c>
      <c r="I151" s="120" t="e" cm="1">
        <f t="array" aca="1" ref="I151" ca="1">_xll.RiskPercentile(PDRfem20, 0.95)</f>
        <v>#NAME?</v>
      </c>
      <c r="J151" s="90" t="e" cm="1">
        <f t="array" aca="1" ref="J151" ca="1">_xll.RiskPercentile(ARDfem20, 0.95)</f>
        <v>#NAME?</v>
      </c>
      <c r="K151" s="90" t="e" cm="1">
        <f t="array" aca="1" ref="K151" ca="1">_xll.RiskPercentile(SCRDfem20, 0.95)</f>
        <v>#NAME?</v>
      </c>
      <c r="L151" s="90" t="e" cm="1">
        <f t="array" aca="1" ref="L151" ca="1">_xll.RiskPercentile(CRDfem20, 0.95)</f>
        <v>#NAME?</v>
      </c>
      <c r="M151" s="122" t="e" cm="1">
        <f t="array" aca="1" ref="M151" ca="1">_xll.RiskPercentile(LCRDfem20, 0.95)</f>
        <v>#NAME?</v>
      </c>
    </row>
    <row r="152" spans="1:13" x14ac:dyDescent="0.25">
      <c r="A152" s="120"/>
      <c r="B152" s="90"/>
      <c r="C152" s="121" t="s">
        <v>679</v>
      </c>
      <c r="D152" s="120" t="e" cm="1">
        <f t="array" aca="1" ref="D152" ca="1">_xll.RiskPercentile(PDRavg20, 0.5)</f>
        <v>#NAME?</v>
      </c>
      <c r="E152" s="90" t="e" cm="1">
        <f t="array" aca="1" ref="E152" ca="1">_xll.RiskPercentile(ARDavg20, 0.5)</f>
        <v>#NAME?</v>
      </c>
      <c r="F152" s="90" t="e" cm="1">
        <f t="array" aca="1" ref="F152" ca="1">_xll.RiskPercentile(SCRDavg20, 0.5)</f>
        <v>#NAME?</v>
      </c>
      <c r="G152" s="90" t="e" cm="1">
        <f t="array" aca="1" ref="G152" ca="1">_xll.RiskPercentile(CRDavg20, 0.5)</f>
        <v>#NAME?</v>
      </c>
      <c r="H152" s="122" t="e" cm="1">
        <f t="array" aca="1" ref="H152" ca="1">_xll.RiskPercentile(LCRDavg20, 0.5)</f>
        <v>#NAME?</v>
      </c>
      <c r="I152" s="120" t="e" cm="1">
        <f t="array" aca="1" ref="I152" ca="1">_xll.RiskPercentile(PDRfem20, 0.5)</f>
        <v>#NAME?</v>
      </c>
      <c r="J152" s="90" t="e" cm="1">
        <f t="array" aca="1" ref="J152" ca="1">_xll.RiskPercentile(ARDfem20, 0.5)</f>
        <v>#NAME?</v>
      </c>
      <c r="K152" s="90" t="e" cm="1">
        <f t="array" aca="1" ref="K152" ca="1">_xll.RiskPercentile(SCRDfem20, 0.5)</f>
        <v>#NAME?</v>
      </c>
      <c r="L152" s="90" t="e" cm="1">
        <f t="array" aca="1" ref="L152" ca="1">_xll.RiskPercentile(CRDfem20, 0.5)</f>
        <v>#NAME?</v>
      </c>
      <c r="M152" s="122" t="e" cm="1">
        <f t="array" aca="1" ref="M152" ca="1">_xll.RiskPercentile(LCRDfem20, 0.5)</f>
        <v>#NAME?</v>
      </c>
    </row>
    <row r="153" spans="1:13" x14ac:dyDescent="0.25">
      <c r="A153" s="120"/>
      <c r="B153" s="90"/>
      <c r="C153" s="121" t="s">
        <v>680</v>
      </c>
      <c r="D153" s="120" t="e" cm="1">
        <f t="array" aca="1" ref="D153" ca="1">_xll.RiskPercentile(PDRavg20, 0.05)</f>
        <v>#NAME?</v>
      </c>
      <c r="E153" s="90" t="e" cm="1">
        <f t="array" aca="1" ref="E153" ca="1">_xll.RiskPercentile(ARDavg20, 0.05)</f>
        <v>#NAME?</v>
      </c>
      <c r="F153" s="90" t="e" cm="1">
        <f t="array" aca="1" ref="F153" ca="1">_xll.RiskPercentile(SCRDavg20, 0.05)</f>
        <v>#NAME?</v>
      </c>
      <c r="G153" s="90" t="e" cm="1">
        <f t="array" aca="1" ref="G153" ca="1">_xll.RiskPercentile(CRDavg20, 0.05)</f>
        <v>#NAME?</v>
      </c>
      <c r="H153" s="122" t="e" cm="1">
        <f t="array" aca="1" ref="H153" ca="1">_xll.RiskPercentile(LCRDavg20, 0.05)</f>
        <v>#NAME?</v>
      </c>
      <c r="I153" s="120" t="e" cm="1">
        <f t="array" aca="1" ref="I153" ca="1">_xll.RiskPercentile(PDRfem20, 0.05)</f>
        <v>#NAME?</v>
      </c>
      <c r="J153" s="90" t="e" cm="1">
        <f t="array" aca="1" ref="J153" ca="1">_xll.RiskPercentile(ARDfem20, 0.05)</f>
        <v>#NAME?</v>
      </c>
      <c r="K153" s="90" t="e" cm="1">
        <f t="array" aca="1" ref="K153" ca="1">_xll.RiskPercentile(SCRDfem20, 0.05)</f>
        <v>#NAME?</v>
      </c>
      <c r="L153" s="90" t="e" cm="1">
        <f t="array" aca="1" ref="L153" ca="1">_xll.RiskPercentile(CRDfem20, 0.05)</f>
        <v>#NAME?</v>
      </c>
      <c r="M153" s="122" t="e" cm="1">
        <f t="array" aca="1" ref="M153" ca="1">_xll.RiskPercentile(LCRDfem20, 0.05)</f>
        <v>#NAME?</v>
      </c>
    </row>
    <row r="154" spans="1:13" x14ac:dyDescent="0.25">
      <c r="A154" s="120"/>
      <c r="B154" s="90"/>
      <c r="C154" s="121" t="s">
        <v>681</v>
      </c>
      <c r="D154" s="120" t="e" cm="1">
        <f t="array" aca="1" ref="D154" ca="1">_xll.RiskMin(PDRavg20)</f>
        <v>#NAME?</v>
      </c>
      <c r="E154" s="90" t="e" cm="1">
        <f t="array" aca="1" ref="E154" ca="1">_xll.RiskMin(ARDavg20)</f>
        <v>#NAME?</v>
      </c>
      <c r="F154" s="90" t="e" cm="1">
        <f t="array" aca="1" ref="F154" ca="1">_xll.RiskMin(SCRDavg20)</f>
        <v>#NAME?</v>
      </c>
      <c r="G154" s="90" t="e" cm="1">
        <f t="array" aca="1" ref="G154" ca="1">_xll.RiskMin(CRDavg20)</f>
        <v>#NAME?</v>
      </c>
      <c r="H154" s="122" t="e" cm="1">
        <f t="array" aca="1" ref="H154" ca="1">_xll.RiskMin(LCRDavg20)</f>
        <v>#NAME?</v>
      </c>
      <c r="I154" s="120" t="e" cm="1">
        <f t="array" aca="1" ref="I154" ca="1">_xll.RiskMin(PDRfem20)</f>
        <v>#NAME?</v>
      </c>
      <c r="J154" s="90" t="e" cm="1">
        <f t="array" aca="1" ref="J154" ca="1">_xll.RiskMin(ARDfem20)</f>
        <v>#NAME?</v>
      </c>
      <c r="K154" s="90" t="e" cm="1">
        <f t="array" aca="1" ref="K154" ca="1">_xll.RiskMin(SCRDfem20)</f>
        <v>#NAME?</v>
      </c>
      <c r="L154" s="90" t="e" cm="1">
        <f t="array" aca="1" ref="L154" ca="1">_xll.RiskMin(CRDfem20)</f>
        <v>#NAME?</v>
      </c>
      <c r="M154" s="122" t="e" cm="1">
        <f t="array" aca="1" ref="M154" ca="1">_xll.RiskMin(LCRDfem20)</f>
        <v>#NAME?</v>
      </c>
    </row>
    <row r="155" spans="1:13" ht="15.75" thickBot="1" x14ac:dyDescent="0.3">
      <c r="A155" s="123"/>
      <c r="B155" s="91"/>
      <c r="C155" s="124" t="s">
        <v>682</v>
      </c>
      <c r="D155" s="123" t="e" cm="1">
        <f t="array" aca="1" ref="D155" ca="1">_xll.RiskMean(PDRavg20)</f>
        <v>#NAME?</v>
      </c>
      <c r="E155" s="91" t="e" cm="1">
        <f t="array" aca="1" ref="E155" ca="1">_xll.RiskMean(ARDavg20)</f>
        <v>#NAME?</v>
      </c>
      <c r="F155" s="91" t="e" cm="1">
        <f t="array" aca="1" ref="F155" ca="1">_xll.RiskMean(SCRDavg20)</f>
        <v>#NAME?</v>
      </c>
      <c r="G155" s="91" t="e" cm="1">
        <f t="array" aca="1" ref="G155" ca="1">_xll.RiskMean(CRDavg20)</f>
        <v>#NAME?</v>
      </c>
      <c r="H155" s="125" t="e" cm="1">
        <f t="array" aca="1" ref="H155" ca="1">_xll.RiskMean(LCRDavg20)</f>
        <v>#NAME?</v>
      </c>
      <c r="I155" s="123" t="e" cm="1">
        <f t="array" aca="1" ref="I155" ca="1">_xll.RiskMean(PDRfem20)</f>
        <v>#NAME?</v>
      </c>
      <c r="J155" s="91" t="e" cm="1">
        <f t="array" aca="1" ref="J155" ca="1">_xll.RiskMean(ARDfem20)</f>
        <v>#NAME?</v>
      </c>
      <c r="K155" s="91" t="e" cm="1">
        <f t="array" aca="1" ref="K155" ca="1">_xll.RiskMean(SCRDfem20)</f>
        <v>#NAME?</v>
      </c>
      <c r="L155" s="91" t="e" cm="1">
        <f t="array" aca="1" ref="L155" ca="1">_xll.RiskMean(CRDfem20)</f>
        <v>#NAME?</v>
      </c>
      <c r="M155" s="125" t="e" cm="1">
        <f t="array" aca="1" ref="M155" ca="1">_xll.RiskMean(LCRDfem20)</f>
        <v>#NAME?</v>
      </c>
    </row>
    <row r="156" spans="1:13" x14ac:dyDescent="0.25">
      <c r="A156" s="128" t="s">
        <v>60</v>
      </c>
      <c r="B156" s="90" t="str">
        <f>VLOOKUP(A156, 'OES Lookups'!$B$4:$C$25, 2, FALSE)</f>
        <v xml:space="preserve">Disposal </v>
      </c>
      <c r="C156" s="129" t="s">
        <v>84</v>
      </c>
      <c r="D156" s="120" t="e" cm="1">
        <f t="array" aca="1" ref="D156" ca="1">_xll.RiskMax(PDRavg21)</f>
        <v>#NAME?</v>
      </c>
      <c r="E156" s="90" t="e" cm="1">
        <f t="array" aca="1" ref="E156" ca="1">_xll.RiskMax(ARDavg21)</f>
        <v>#NAME?</v>
      </c>
      <c r="F156" s="90" t="e" cm="1">
        <f t="array" aca="1" ref="F156" ca="1">_xll.RiskMax(SCRDavg21)</f>
        <v>#NAME?</v>
      </c>
      <c r="G156" s="90" t="e" cm="1">
        <f t="array" aca="1" ref="G156" ca="1">_xll.RiskMax(CRDavg21)</f>
        <v>#NAME?</v>
      </c>
      <c r="H156" s="122" t="e" cm="1">
        <f t="array" aca="1" ref="H156" ca="1">_xll.RiskMax(LCRDavg21)</f>
        <v>#NAME?</v>
      </c>
    </row>
    <row r="157" spans="1:13" x14ac:dyDescent="0.25">
      <c r="A157" s="120"/>
      <c r="B157" s="90"/>
      <c r="C157" s="121" t="s">
        <v>677</v>
      </c>
      <c r="D157" s="120" t="e" cm="1">
        <f t="array" aca="1" ref="D157" ca="1">_xll.RiskPercentile(PDRavg21, 0.99)</f>
        <v>#NAME?</v>
      </c>
      <c r="E157" s="90" t="e" cm="1">
        <f t="array" aca="1" ref="E157" ca="1">_xll.RiskPercentile(ARDavg21, 0.99)</f>
        <v>#NAME?</v>
      </c>
      <c r="F157" s="90" t="e" cm="1">
        <f t="array" aca="1" ref="F157" ca="1">_xll.RiskPercentile(SCRDavg21, 0.99)</f>
        <v>#NAME?</v>
      </c>
      <c r="G157" s="90" t="e" cm="1">
        <f t="array" aca="1" ref="G157" ca="1">_xll.RiskPercentile(CRDavg21, 0.99)</f>
        <v>#NAME?</v>
      </c>
      <c r="H157" s="122" t="e" cm="1">
        <f t="array" aca="1" ref="H157" ca="1">_xll.RiskPercentile(LCRDavg21, 0.99)</f>
        <v>#NAME?</v>
      </c>
    </row>
    <row r="158" spans="1:13" x14ac:dyDescent="0.25">
      <c r="A158" s="120"/>
      <c r="B158" s="90"/>
      <c r="C158" s="121" t="s">
        <v>678</v>
      </c>
      <c r="D158" s="120" t="e" cm="1">
        <f t="array" aca="1" ref="D158" ca="1">_xll.RiskPercentile(PDRavg21, 0.95)</f>
        <v>#NAME?</v>
      </c>
      <c r="E158" s="90" t="e" cm="1">
        <f t="array" aca="1" ref="E158" ca="1">_xll.RiskPercentile(ARDavg21, 0.95)</f>
        <v>#NAME?</v>
      </c>
      <c r="F158" s="90" t="e" cm="1">
        <f t="array" aca="1" ref="F158" ca="1">_xll.RiskPercentile(SCRDavg21, 0.95)</f>
        <v>#NAME?</v>
      </c>
      <c r="G158" s="90" t="e" cm="1">
        <f t="array" aca="1" ref="G158" ca="1">_xll.RiskPercentile(CRDavg21, 0.95)</f>
        <v>#NAME?</v>
      </c>
      <c r="H158" s="122" t="e" cm="1">
        <f t="array" aca="1" ref="H158" ca="1">_xll.RiskPercentile(LCRDavg21, 0.95)</f>
        <v>#NAME?</v>
      </c>
    </row>
    <row r="159" spans="1:13" x14ac:dyDescent="0.25">
      <c r="A159" s="120"/>
      <c r="B159" s="90"/>
      <c r="C159" s="121" t="s">
        <v>679</v>
      </c>
      <c r="D159" s="120" t="e" cm="1">
        <f t="array" aca="1" ref="D159" ca="1">_xll.RiskPercentile(PDRavg21, 0.5)</f>
        <v>#NAME?</v>
      </c>
      <c r="E159" s="90" t="e" cm="1">
        <f t="array" aca="1" ref="E159" ca="1">_xll.RiskPercentile(ARDavg21, 0.5)</f>
        <v>#NAME?</v>
      </c>
      <c r="F159" s="90" t="e" cm="1">
        <f t="array" aca="1" ref="F159" ca="1">_xll.RiskPercentile(SCRDavg21, 0.5)</f>
        <v>#NAME?</v>
      </c>
      <c r="G159" s="90" t="e" cm="1">
        <f t="array" aca="1" ref="G159" ca="1">_xll.RiskPercentile(CRDavg21, 0.5)</f>
        <v>#NAME?</v>
      </c>
      <c r="H159" s="122" t="e" cm="1">
        <f t="array" aca="1" ref="H159" ca="1">_xll.RiskPercentile(LCRDavg21, 0.5)</f>
        <v>#NAME?</v>
      </c>
    </row>
    <row r="160" spans="1:13" x14ac:dyDescent="0.25">
      <c r="A160" s="120"/>
      <c r="B160" s="90"/>
      <c r="C160" s="121" t="s">
        <v>680</v>
      </c>
      <c r="D160" s="120" t="e" cm="1">
        <f t="array" aca="1" ref="D160" ca="1">_xll.RiskPercentile(PDRavg21, 0.05)</f>
        <v>#NAME?</v>
      </c>
      <c r="E160" s="90" t="e" cm="1">
        <f t="array" aca="1" ref="E160" ca="1">_xll.RiskPercentile(ARDavg21, 0.05)</f>
        <v>#NAME?</v>
      </c>
      <c r="F160" s="90" t="e" cm="1">
        <f t="array" aca="1" ref="F160" ca="1">_xll.RiskPercentile(SCRDavg21, 0.05)</f>
        <v>#NAME?</v>
      </c>
      <c r="G160" s="90" t="e" cm="1">
        <f t="array" aca="1" ref="G160" ca="1">_xll.RiskPercentile(CRDavg21, 0.05)</f>
        <v>#NAME?</v>
      </c>
      <c r="H160" s="122" t="e" cm="1">
        <f t="array" aca="1" ref="H160" ca="1">_xll.RiskPercentile(LCRDavg21, 0.05)</f>
        <v>#NAME?</v>
      </c>
    </row>
    <row r="161" spans="1:8" x14ac:dyDescent="0.25">
      <c r="A161" s="120"/>
      <c r="B161" s="90"/>
      <c r="C161" s="121" t="s">
        <v>681</v>
      </c>
      <c r="D161" s="120" t="e" cm="1">
        <f t="array" aca="1" ref="D161" ca="1">_xll.RiskMin(PDRavg21)</f>
        <v>#NAME?</v>
      </c>
      <c r="E161" s="90" t="e" cm="1">
        <f t="array" aca="1" ref="E161" ca="1">_xll.RiskMin(ARDavg21)</f>
        <v>#NAME?</v>
      </c>
      <c r="F161" s="90" t="e" cm="1">
        <f t="array" aca="1" ref="F161" ca="1">_xll.RiskMin(SCRDavg21)</f>
        <v>#NAME?</v>
      </c>
      <c r="G161" s="90" t="e" cm="1">
        <f t="array" aca="1" ref="G161" ca="1">_xll.RiskMin(CRDavg21)</f>
        <v>#NAME?</v>
      </c>
      <c r="H161" s="122" t="e" cm="1">
        <f t="array" aca="1" ref="H161" ca="1">_xll.RiskMin(LCRDavg21)</f>
        <v>#NAME?</v>
      </c>
    </row>
    <row r="162" spans="1:8" ht="15.75" thickBot="1" x14ac:dyDescent="0.3">
      <c r="A162" s="123"/>
      <c r="B162" s="91"/>
      <c r="C162" s="124" t="s">
        <v>682</v>
      </c>
      <c r="D162" s="123" t="e" cm="1">
        <f t="array" aca="1" ref="D162" ca="1">_xll.RiskMean(PDRavg21)</f>
        <v>#NAME?</v>
      </c>
      <c r="E162" s="91" t="e" cm="1">
        <f t="array" aca="1" ref="E162" ca="1">_xll.RiskMean(ARDavg21)</f>
        <v>#NAME?</v>
      </c>
      <c r="F162" s="91" t="e" cm="1">
        <f t="array" aca="1" ref="F162" ca="1">_xll.RiskMean(SCRDavg21)</f>
        <v>#NAME?</v>
      </c>
      <c r="G162" s="91" t="e" cm="1">
        <f t="array" aca="1" ref="G162" ca="1">_xll.RiskMean(CRDavg21)</f>
        <v>#NAME?</v>
      </c>
      <c r="H162" s="125" t="e" cm="1">
        <f t="array" aca="1" ref="H162" ca="1">_xll.RiskMean(LCRDavg21)</f>
        <v>#NAME?</v>
      </c>
    </row>
    <row r="163" spans="1:8" x14ac:dyDescent="0.25">
      <c r="A163" s="128" t="s">
        <v>62</v>
      </c>
      <c r="B163" s="90" t="str">
        <f>VLOOKUP(A163, 'OES Lookups'!$B$4:$C$26, 2, FALSE)</f>
        <v>Septic Tank Cleaner</v>
      </c>
      <c r="C163" s="129" t="s">
        <v>84</v>
      </c>
      <c r="D163" s="120" t="e" cm="1">
        <f t="array" aca="1" ref="D163" ca="1">_xll.RiskMax(PDRavg22)</f>
        <v>#NAME?</v>
      </c>
      <c r="E163" s="90" t="e" cm="1">
        <f t="array" aca="1" ref="E163" ca="1">_xll.RiskMax(ARDavg22)</f>
        <v>#NAME?</v>
      </c>
      <c r="F163" s="90" t="e" cm="1">
        <f t="array" aca="1" ref="F163" ca="1">_xll.RiskMax(SCRDavg22)</f>
        <v>#NAME?</v>
      </c>
      <c r="G163" s="90" t="e" cm="1">
        <f t="array" aca="1" ref="G163" ca="1">_xll.RiskMax(CRDavg22)</f>
        <v>#NAME?</v>
      </c>
      <c r="H163" s="122" t="e" cm="1">
        <f t="array" aca="1" ref="H163" ca="1">_xll.RiskMax(LCRDavg22)</f>
        <v>#NAME?</v>
      </c>
    </row>
    <row r="164" spans="1:8" x14ac:dyDescent="0.25">
      <c r="A164" s="120"/>
      <c r="B164" s="90"/>
      <c r="C164" s="121" t="s">
        <v>677</v>
      </c>
      <c r="D164" s="120" t="e" cm="1">
        <f t="array" aca="1" ref="D164" ca="1">_xll.RiskPercentile(PDRavg22, 0.99)</f>
        <v>#NAME?</v>
      </c>
      <c r="E164" s="90" t="e" cm="1">
        <f t="array" aca="1" ref="E164" ca="1">_xll.RiskPercentile(ARDavg22, 0.99)</f>
        <v>#NAME?</v>
      </c>
      <c r="F164" s="90" t="e" cm="1">
        <f t="array" aca="1" ref="F164" ca="1">_xll.RiskPercentile(SCRDavg22, 0.99)</f>
        <v>#NAME?</v>
      </c>
      <c r="G164" s="90" t="e" cm="1">
        <f t="array" aca="1" ref="G164" ca="1">_xll.RiskPercentile(CRDavg22, 0.99)</f>
        <v>#NAME?</v>
      </c>
      <c r="H164" s="122" t="e" cm="1">
        <f t="array" aca="1" ref="H164" ca="1">_xll.RiskPercentile(LCRDavg22, 0.99)</f>
        <v>#NAME?</v>
      </c>
    </row>
    <row r="165" spans="1:8" x14ac:dyDescent="0.25">
      <c r="A165" s="120"/>
      <c r="B165" s="90"/>
      <c r="C165" s="121" t="s">
        <v>678</v>
      </c>
      <c r="D165" s="120" t="e" cm="1">
        <f t="array" aca="1" ref="D165" ca="1">_xll.RiskPercentile(PDRavg22, 0.95)</f>
        <v>#NAME?</v>
      </c>
      <c r="E165" s="90" t="e" cm="1">
        <f t="array" aca="1" ref="E165" ca="1">_xll.RiskPercentile(ARDavg22, 0.95)</f>
        <v>#NAME?</v>
      </c>
      <c r="F165" s="90" t="e" cm="1">
        <f t="array" aca="1" ref="F165" ca="1">_xll.RiskPercentile(SCRDavg22, 0.95)</f>
        <v>#NAME?</v>
      </c>
      <c r="G165" s="90" t="e" cm="1">
        <f t="array" aca="1" ref="G165" ca="1">_xll.RiskPercentile(CRDavg22, 0.95)</f>
        <v>#NAME?</v>
      </c>
      <c r="H165" s="122" t="e" cm="1">
        <f t="array" aca="1" ref="H165" ca="1">_xll.RiskPercentile(LCRDavg22, 0.95)</f>
        <v>#NAME?</v>
      </c>
    </row>
    <row r="166" spans="1:8" x14ac:dyDescent="0.25">
      <c r="A166" s="120"/>
      <c r="B166" s="90"/>
      <c r="C166" s="121" t="s">
        <v>679</v>
      </c>
      <c r="D166" s="120" t="e" cm="1">
        <f t="array" aca="1" ref="D166" ca="1">_xll.RiskPercentile(PDRavg22, 0.5)</f>
        <v>#NAME?</v>
      </c>
      <c r="E166" s="90" t="e" cm="1">
        <f t="array" aca="1" ref="E166" ca="1">_xll.RiskPercentile(ARDavg22, 0.5)</f>
        <v>#NAME?</v>
      </c>
      <c r="F166" s="90" t="e" cm="1">
        <f t="array" aca="1" ref="F166" ca="1">_xll.RiskPercentile(SCRDavg22, 0.5)</f>
        <v>#NAME?</v>
      </c>
      <c r="G166" s="90" t="e" cm="1">
        <f t="array" aca="1" ref="G166" ca="1">_xll.RiskPercentile(CRDavg22, 0.5)</f>
        <v>#NAME?</v>
      </c>
      <c r="H166" s="122" t="e" cm="1">
        <f t="array" aca="1" ref="H166" ca="1">_xll.RiskPercentile(LCRDavg22, 0.5)</f>
        <v>#NAME?</v>
      </c>
    </row>
    <row r="167" spans="1:8" x14ac:dyDescent="0.25">
      <c r="A167" s="120"/>
      <c r="B167" s="90"/>
      <c r="C167" s="121" t="s">
        <v>680</v>
      </c>
      <c r="D167" s="120" t="e" cm="1">
        <f t="array" aca="1" ref="D167" ca="1">_xll.RiskPercentile(PDRavg22, 0.05)</f>
        <v>#NAME?</v>
      </c>
      <c r="E167" s="90" t="e" cm="1">
        <f t="array" aca="1" ref="E167" ca="1">_xll.RiskPercentile(ARDavg22, 0.05)</f>
        <v>#NAME?</v>
      </c>
      <c r="F167" s="90" t="e" cm="1">
        <f t="array" aca="1" ref="F167" ca="1">_xll.RiskPercentile(SCRDavg22, 0.05)</f>
        <v>#NAME?</v>
      </c>
      <c r="G167" s="90" t="e" cm="1">
        <f t="array" aca="1" ref="G167" ca="1">_xll.RiskPercentile(CRDavg22, 0.05)</f>
        <v>#NAME?</v>
      </c>
      <c r="H167" s="122" t="e" cm="1">
        <f t="array" aca="1" ref="H167" ca="1">_xll.RiskPercentile(LCRDavg22, 0.05)</f>
        <v>#NAME?</v>
      </c>
    </row>
    <row r="168" spans="1:8" x14ac:dyDescent="0.25">
      <c r="A168" s="120"/>
      <c r="B168" s="90"/>
      <c r="C168" s="121" t="s">
        <v>681</v>
      </c>
      <c r="D168" s="120" t="e" cm="1">
        <f t="array" aca="1" ref="D168" ca="1">_xll.RiskMin(PDRavg22)</f>
        <v>#NAME?</v>
      </c>
      <c r="E168" s="90" t="e" cm="1">
        <f t="array" aca="1" ref="E168" ca="1">_xll.RiskMin(ARDavg22)</f>
        <v>#NAME?</v>
      </c>
      <c r="F168" s="90" t="e" cm="1">
        <f t="array" aca="1" ref="F168" ca="1">_xll.RiskMin(SCRDavg22)</f>
        <v>#NAME?</v>
      </c>
      <c r="G168" s="90" t="e" cm="1">
        <f t="array" aca="1" ref="G168" ca="1">_xll.RiskMin(CRDavg22)</f>
        <v>#NAME?</v>
      </c>
      <c r="H168" s="122" t="e" cm="1">
        <f t="array" aca="1" ref="H168" ca="1">_xll.RiskMin(LCRDavg22)</f>
        <v>#NAME?</v>
      </c>
    </row>
    <row r="169" spans="1:8" ht="15.75" thickBot="1" x14ac:dyDescent="0.3">
      <c r="A169" s="123"/>
      <c r="B169" s="91"/>
      <c r="C169" s="124" t="s">
        <v>682</v>
      </c>
      <c r="D169" s="123" t="e" cm="1">
        <f t="array" aca="1" ref="D169" ca="1">_xll.RiskMean(PDRavg22)</f>
        <v>#NAME?</v>
      </c>
      <c r="E169" s="91" t="e" cm="1">
        <f t="array" aca="1" ref="E169" ca="1">_xll.RiskMean(ARDavg22)</f>
        <v>#NAME?</v>
      </c>
      <c r="F169" s="91" t="e" cm="1">
        <f t="array" aca="1" ref="F169" ca="1">_xll.RiskMean(SCRDavg22)</f>
        <v>#NAME?</v>
      </c>
      <c r="G169" s="91" t="e" cm="1">
        <f t="array" aca="1" ref="G169" ca="1">_xll.RiskMean(CRDavg22)</f>
        <v>#NAME?</v>
      </c>
      <c r="H169" s="125" t="e" cm="1">
        <f t="array" aca="1" ref="H169" ca="1">_xll.RiskMean(LCRDavg22)</f>
        <v>#NAME?</v>
      </c>
    </row>
  </sheetData>
  <sheetProtection sheet="1" objects="1" scenarios="1" formatCells="0" formatColumns="0" formatRows="0" sort="0" autoFilter="0"/>
  <mergeCells count="9">
    <mergeCell ref="D128:M134"/>
    <mergeCell ref="D51:M57"/>
    <mergeCell ref="D65:M71"/>
    <mergeCell ref="A1:B1"/>
    <mergeCell ref="D6:H6"/>
    <mergeCell ref="I6:M6"/>
    <mergeCell ref="A6:A8"/>
    <mergeCell ref="B6:B8"/>
    <mergeCell ref="C6:C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2F2DF-E9F9-4677-A018-B3AC11D324FE}">
  <dimension ref="A1:M169"/>
  <sheetViews>
    <sheetView topLeftCell="B4" zoomScale="90" zoomScaleNormal="90" workbookViewId="0">
      <pane xSplit="2" ySplit="5" topLeftCell="D9" activePane="bottomRight" state="frozen"/>
      <selection pane="topRight"/>
      <selection pane="bottomLeft"/>
      <selection pane="bottomRight" activeCell="N19" sqref="N19"/>
    </sheetView>
  </sheetViews>
  <sheetFormatPr defaultRowHeight="15" x14ac:dyDescent="0.25"/>
  <cols>
    <col min="1" max="1" width="22.28515625" style="2" customWidth="1"/>
    <col min="2" max="2" width="40.140625" style="2" customWidth="1"/>
    <col min="3" max="3" width="25.140625" style="2" customWidth="1"/>
    <col min="4" max="8" width="17.5703125" style="2" customWidth="1"/>
    <col min="9" max="13" width="15.140625" style="2" hidden="1" customWidth="1"/>
    <col min="14" max="16384" width="9.140625" style="2"/>
  </cols>
  <sheetData>
    <row r="1" spans="1:13" x14ac:dyDescent="0.25">
      <c r="A1" s="105" t="s">
        <v>666</v>
      </c>
      <c r="B1" s="105"/>
    </row>
    <row r="2" spans="1:13" x14ac:dyDescent="0.25">
      <c r="A2" s="22" t="s">
        <v>667</v>
      </c>
      <c r="B2" s="106">
        <v>100000</v>
      </c>
    </row>
    <row r="3" spans="1:13" x14ac:dyDescent="0.25">
      <c r="A3" s="22" t="s">
        <v>668</v>
      </c>
      <c r="B3" s="107" t="s">
        <v>669</v>
      </c>
    </row>
    <row r="4" spans="1:13" x14ac:dyDescent="0.25">
      <c r="B4" s="108"/>
    </row>
    <row r="5" spans="1:13" ht="15.75" thickBot="1" x14ac:dyDescent="0.3">
      <c r="B5" s="108"/>
    </row>
    <row r="6" spans="1:13" x14ac:dyDescent="0.25">
      <c r="A6" s="109" t="s">
        <v>670</v>
      </c>
      <c r="B6" s="109" t="s">
        <v>17</v>
      </c>
      <c r="C6" s="110" t="s">
        <v>671</v>
      </c>
      <c r="D6" s="111" t="s">
        <v>238</v>
      </c>
      <c r="E6" s="112"/>
      <c r="F6" s="112"/>
      <c r="G6" s="112"/>
      <c r="H6" s="113"/>
      <c r="I6" s="111" t="s">
        <v>242</v>
      </c>
      <c r="J6" s="112"/>
      <c r="K6" s="112"/>
      <c r="L6" s="112"/>
      <c r="M6" s="113"/>
    </row>
    <row r="7" spans="1:13" ht="45" x14ac:dyDescent="0.25">
      <c r="A7" s="109"/>
      <c r="B7" s="109"/>
      <c r="C7" s="110"/>
      <c r="D7" s="114" t="s">
        <v>237</v>
      </c>
      <c r="E7" s="115" t="s">
        <v>245</v>
      </c>
      <c r="F7" s="115" t="s">
        <v>251</v>
      </c>
      <c r="G7" s="115" t="s">
        <v>256</v>
      </c>
      <c r="H7" s="116" t="s">
        <v>261</v>
      </c>
      <c r="I7" s="114" t="s">
        <v>237</v>
      </c>
      <c r="J7" s="115" t="s">
        <v>245</v>
      </c>
      <c r="K7" s="115" t="s">
        <v>251</v>
      </c>
      <c r="L7" s="115" t="s">
        <v>256</v>
      </c>
      <c r="M7" s="116" t="s">
        <v>261</v>
      </c>
    </row>
    <row r="8" spans="1:13" ht="30" x14ac:dyDescent="0.25">
      <c r="A8" s="109"/>
      <c r="B8" s="109"/>
      <c r="C8" s="110"/>
      <c r="D8" s="117" t="s">
        <v>672</v>
      </c>
      <c r="E8" s="118" t="s">
        <v>673</v>
      </c>
      <c r="F8" s="118" t="s">
        <v>674</v>
      </c>
      <c r="G8" s="118" t="s">
        <v>675</v>
      </c>
      <c r="H8" s="119" t="s">
        <v>676</v>
      </c>
      <c r="I8" s="117" t="s">
        <v>672</v>
      </c>
      <c r="J8" s="118" t="s">
        <v>673</v>
      </c>
      <c r="K8" s="118" t="s">
        <v>674</v>
      </c>
      <c r="L8" s="118" t="s">
        <v>675</v>
      </c>
      <c r="M8" s="119" t="s">
        <v>676</v>
      </c>
    </row>
    <row r="9" spans="1:13" x14ac:dyDescent="0.25">
      <c r="A9" s="120" t="s">
        <v>18</v>
      </c>
      <c r="B9" s="90" t="s">
        <v>19</v>
      </c>
      <c r="C9" s="121" t="s">
        <v>84</v>
      </c>
      <c r="D9" s="152" t="s">
        <v>124</v>
      </c>
      <c r="E9" s="153"/>
      <c r="F9" s="153"/>
      <c r="G9" s="153"/>
      <c r="H9" s="154"/>
      <c r="I9" s="120">
        <v>0.74434701912419754</v>
      </c>
      <c r="J9" s="90">
        <v>1.0281036175748584E-2</v>
      </c>
      <c r="K9" s="90">
        <v>7.5198992524273204E-3</v>
      </c>
      <c r="L9" s="90">
        <v>7.023567172254659E-3</v>
      </c>
      <c r="M9" s="122">
        <v>3.6801388609571653E-3</v>
      </c>
    </row>
    <row r="10" spans="1:13" x14ac:dyDescent="0.25">
      <c r="A10" s="120"/>
      <c r="B10" s="90"/>
      <c r="C10" s="121" t="s">
        <v>677</v>
      </c>
      <c r="D10" s="133"/>
      <c r="E10" s="134"/>
      <c r="F10" s="134"/>
      <c r="G10" s="134"/>
      <c r="H10" s="135"/>
      <c r="I10" s="120">
        <v>0.66482919024322396</v>
      </c>
      <c r="J10" s="90">
        <v>9.1827236221439772E-3</v>
      </c>
      <c r="K10" s="90">
        <v>6.1387867766430036E-3</v>
      </c>
      <c r="L10" s="90">
        <v>5.7336115597537395E-3</v>
      </c>
      <c r="M10" s="122">
        <v>2.4689076233517051E-3</v>
      </c>
    </row>
    <row r="11" spans="1:13" x14ac:dyDescent="0.25">
      <c r="A11" s="120"/>
      <c r="B11" s="90"/>
      <c r="C11" s="121" t="s">
        <v>678</v>
      </c>
      <c r="D11" s="133"/>
      <c r="E11" s="134"/>
      <c r="F11" s="134"/>
      <c r="G11" s="134"/>
      <c r="H11" s="135"/>
      <c r="I11" s="120">
        <v>0.56397855973395628</v>
      </c>
      <c r="J11" s="90">
        <v>7.7897591123474615E-3</v>
      </c>
      <c r="K11" s="90">
        <v>4.8222370867639381E-3</v>
      </c>
      <c r="L11" s="90">
        <v>4.503957428484375E-3</v>
      </c>
      <c r="M11" s="122">
        <v>1.8536196205049887E-3</v>
      </c>
    </row>
    <row r="12" spans="1:13" x14ac:dyDescent="0.25">
      <c r="A12" s="120"/>
      <c r="B12" s="90"/>
      <c r="C12" s="121" t="s">
        <v>679</v>
      </c>
      <c r="D12" s="133"/>
      <c r="E12" s="134"/>
      <c r="F12" s="134"/>
      <c r="G12" s="134"/>
      <c r="H12" s="135"/>
      <c r="I12" s="120">
        <v>0.22661618036853462</v>
      </c>
      <c r="J12" s="90">
        <v>3.1300577398968867E-3</v>
      </c>
      <c r="K12" s="90">
        <v>1.8402102301868458E-3</v>
      </c>
      <c r="L12" s="90">
        <v>1.7187517716564565E-3</v>
      </c>
      <c r="M12" s="122">
        <v>6.3122133348879621E-4</v>
      </c>
    </row>
    <row r="13" spans="1:13" x14ac:dyDescent="0.25">
      <c r="A13" s="120"/>
      <c r="B13" s="90"/>
      <c r="C13" s="121" t="s">
        <v>680</v>
      </c>
      <c r="D13" s="133"/>
      <c r="E13" s="134"/>
      <c r="F13" s="134"/>
      <c r="G13" s="134"/>
      <c r="H13" s="135"/>
      <c r="I13" s="120">
        <v>2.2639151759822656E-2</v>
      </c>
      <c r="J13" s="90">
        <v>3.12695466295893E-4</v>
      </c>
      <c r="K13" s="90">
        <v>1.8538320536845072E-4</v>
      </c>
      <c r="L13" s="90">
        <v>1.7314745208759407E-4</v>
      </c>
      <c r="M13" s="122">
        <v>6.2101088885807874E-5</v>
      </c>
    </row>
    <row r="14" spans="1:13" x14ac:dyDescent="0.25">
      <c r="A14" s="120"/>
      <c r="B14" s="90"/>
      <c r="C14" s="121" t="s">
        <v>681</v>
      </c>
      <c r="D14" s="133"/>
      <c r="E14" s="134"/>
      <c r="F14" s="134"/>
      <c r="G14" s="134"/>
      <c r="H14" s="135"/>
      <c r="I14" s="120">
        <v>1.5502346744606904E-6</v>
      </c>
      <c r="J14" s="90">
        <v>2.1412081138959811E-8</v>
      </c>
      <c r="K14" s="90">
        <v>1.0489064813938446E-8</v>
      </c>
      <c r="L14" s="90">
        <v>9.7967604115240765E-9</v>
      </c>
      <c r="M14" s="122">
        <v>2.8472322461568219E-9</v>
      </c>
    </row>
    <row r="15" spans="1:13" ht="15.75" thickBot="1" x14ac:dyDescent="0.3">
      <c r="A15" s="123"/>
      <c r="B15" s="91"/>
      <c r="C15" s="124" t="s">
        <v>682</v>
      </c>
      <c r="D15" s="136"/>
      <c r="E15" s="137"/>
      <c r="F15" s="137"/>
      <c r="G15" s="137"/>
      <c r="H15" s="138"/>
      <c r="I15" s="123">
        <v>0.24931917944566642</v>
      </c>
      <c r="J15" s="91">
        <v>3.4436350752164503E-3</v>
      </c>
      <c r="K15" s="91">
        <v>2.0772927221567867E-3</v>
      </c>
      <c r="L15" s="91">
        <v>1.9401862286644834E-3</v>
      </c>
      <c r="M15" s="125">
        <v>7.4981619776857598E-4</v>
      </c>
    </row>
    <row r="16" spans="1:13" x14ac:dyDescent="0.25">
      <c r="A16" s="126" t="s">
        <v>20</v>
      </c>
      <c r="B16" s="90" t="s">
        <v>21</v>
      </c>
      <c r="C16" s="127" t="s">
        <v>84</v>
      </c>
      <c r="D16" s="120">
        <v>87.914618639028475</v>
      </c>
      <c r="E16" s="90">
        <v>1.098932732987856</v>
      </c>
      <c r="F16" s="90">
        <v>0.82869046739694718</v>
      </c>
      <c r="G16" s="90">
        <v>0.77399483256252855</v>
      </c>
      <c r="H16" s="122">
        <v>0.38726582017242478</v>
      </c>
      <c r="I16" s="120">
        <v>73.746703147827859</v>
      </c>
      <c r="J16" s="90">
        <v>1.018600872207567</v>
      </c>
      <c r="K16" s="90">
        <v>0.75738575091592986</v>
      </c>
      <c r="L16" s="90">
        <v>0.70739640496506528</v>
      </c>
      <c r="M16" s="122">
        <v>0.37192329858577139</v>
      </c>
    </row>
    <row r="17" spans="1:13" x14ac:dyDescent="0.25">
      <c r="A17" s="120"/>
      <c r="B17" s="90"/>
      <c r="C17" s="121" t="s">
        <v>677</v>
      </c>
      <c r="D17" s="120">
        <v>75.798178400677344</v>
      </c>
      <c r="E17" s="90">
        <v>0.94747723000846684</v>
      </c>
      <c r="F17" s="90">
        <v>0.66149900691176833</v>
      </c>
      <c r="G17" s="90">
        <v>0.61783842488645857</v>
      </c>
      <c r="H17" s="122">
        <v>0.27216680155298612</v>
      </c>
      <c r="I17" s="120">
        <v>63.273000411433479</v>
      </c>
      <c r="J17" s="90">
        <v>0.87393646977118056</v>
      </c>
      <c r="K17" s="90">
        <v>0.61072098070362957</v>
      </c>
      <c r="L17" s="90">
        <v>0.57041187487885714</v>
      </c>
      <c r="M17" s="122">
        <v>0.25111646624244327</v>
      </c>
    </row>
    <row r="18" spans="1:13" x14ac:dyDescent="0.25">
      <c r="A18" s="120"/>
      <c r="B18" s="90"/>
      <c r="C18" s="121" t="s">
        <v>678</v>
      </c>
      <c r="D18" s="120">
        <v>64.227940195205989</v>
      </c>
      <c r="E18" s="90">
        <v>0.80284925244007488</v>
      </c>
      <c r="F18" s="90">
        <v>0.55044897022104489</v>
      </c>
      <c r="G18" s="90">
        <v>0.51411796720521008</v>
      </c>
      <c r="H18" s="122">
        <v>0.21189646082713495</v>
      </c>
      <c r="I18" s="120">
        <v>53.642033679341637</v>
      </c>
      <c r="J18" s="90">
        <v>0.74091206739422144</v>
      </c>
      <c r="K18" s="90">
        <v>0.50698264737880516</v>
      </c>
      <c r="L18" s="90">
        <v>0.47352052993039095</v>
      </c>
      <c r="M18" s="122">
        <v>0.19487403587112248</v>
      </c>
    </row>
    <row r="19" spans="1:13" x14ac:dyDescent="0.25">
      <c r="A19" s="120"/>
      <c r="B19" s="90"/>
      <c r="C19" s="121" t="s">
        <v>679</v>
      </c>
      <c r="D19" s="120">
        <v>25.855637129018582</v>
      </c>
      <c r="E19" s="90">
        <v>0.32319546411273226</v>
      </c>
      <c r="F19" s="90">
        <v>0.21765127778594803</v>
      </c>
      <c r="G19" s="90">
        <v>0.20328575135673854</v>
      </c>
      <c r="H19" s="122">
        <v>7.4597361804303139E-2</v>
      </c>
      <c r="I19" s="120">
        <v>21.527746238857286</v>
      </c>
      <c r="J19" s="90">
        <v>0.2973445613101835</v>
      </c>
      <c r="K19" s="90">
        <v>0.20009320318750717</v>
      </c>
      <c r="L19" s="90">
        <v>0.18688655341298926</v>
      </c>
      <c r="M19" s="122">
        <v>6.8653392564326815E-2</v>
      </c>
    </row>
    <row r="20" spans="1:13" x14ac:dyDescent="0.25">
      <c r="A20" s="120"/>
      <c r="B20" s="90"/>
      <c r="C20" s="121" t="s">
        <v>680</v>
      </c>
      <c r="D20" s="120">
        <v>2.5981588985944133</v>
      </c>
      <c r="E20" s="90">
        <v>3.2476986232430165E-2</v>
      </c>
      <c r="F20" s="90">
        <v>2.1799449827856917E-2</v>
      </c>
      <c r="G20" s="90">
        <v>2.0360631844200113E-2</v>
      </c>
      <c r="H20" s="122">
        <v>7.2581834691411188E-3</v>
      </c>
      <c r="I20" s="120">
        <v>2.145024723307543</v>
      </c>
      <c r="J20" s="90">
        <v>2.96274133053528E-2</v>
      </c>
      <c r="K20" s="90">
        <v>2.0116370171523287E-2</v>
      </c>
      <c r="L20" s="90">
        <v>1.8788639637163717E-2</v>
      </c>
      <c r="M20" s="122">
        <v>6.7452659899308286E-3</v>
      </c>
    </row>
    <row r="21" spans="1:13" x14ac:dyDescent="0.25">
      <c r="A21" s="120"/>
      <c r="B21" s="90"/>
      <c r="C21" s="121" t="s">
        <v>681</v>
      </c>
      <c r="D21" s="120">
        <v>1.1283034269954203E-4</v>
      </c>
      <c r="E21" s="90">
        <v>1.4103792837442754E-6</v>
      </c>
      <c r="F21" s="90">
        <v>1.026003916281169E-6</v>
      </c>
      <c r="G21" s="90">
        <v>9.582851023796721E-7</v>
      </c>
      <c r="H21" s="122">
        <v>4.2408787121729962E-7</v>
      </c>
      <c r="I21" s="120">
        <v>1.5184481210063109E-4</v>
      </c>
      <c r="J21" s="90">
        <v>2.0973040345391033E-6</v>
      </c>
      <c r="K21" s="90">
        <v>1.5318708668273609E-6</v>
      </c>
      <c r="L21" s="90">
        <v>1.4307635742472236E-6</v>
      </c>
      <c r="M21" s="122">
        <v>4.1582278366543614E-7</v>
      </c>
    </row>
    <row r="22" spans="1:13" ht="15.75" thickBot="1" x14ac:dyDescent="0.3">
      <c r="A22" s="123"/>
      <c r="B22" s="91"/>
      <c r="C22" s="124" t="s">
        <v>682</v>
      </c>
      <c r="D22" s="123">
        <v>28.467036956677088</v>
      </c>
      <c r="E22" s="91">
        <v>0.35583796195846296</v>
      </c>
      <c r="F22" s="91">
        <v>0.24141899964133653</v>
      </c>
      <c r="G22" s="91">
        <v>0.2254847443723528</v>
      </c>
      <c r="H22" s="125">
        <v>8.7135750835700687E-2</v>
      </c>
      <c r="I22" s="123">
        <v>23.687010778950526</v>
      </c>
      <c r="J22" s="91">
        <v>0.3271686571678275</v>
      </c>
      <c r="K22" s="91">
        <v>0.22197554638972061</v>
      </c>
      <c r="L22" s="91">
        <v>0.2073246074623806</v>
      </c>
      <c r="M22" s="125">
        <v>8.012054206694437E-2</v>
      </c>
    </row>
    <row r="23" spans="1:13" x14ac:dyDescent="0.25">
      <c r="A23" s="126" t="s">
        <v>22</v>
      </c>
      <c r="B23" s="90" t="s">
        <v>23</v>
      </c>
      <c r="C23" s="127" t="s">
        <v>84</v>
      </c>
      <c r="D23" s="120">
        <v>88.290727512292932</v>
      </c>
      <c r="E23" s="90">
        <v>1.1036340939036617</v>
      </c>
      <c r="F23" s="90">
        <v>0.54063355480027375</v>
      </c>
      <c r="G23" s="90">
        <v>0.50495039364907268</v>
      </c>
      <c r="H23" s="122">
        <v>0.26263744019967239</v>
      </c>
      <c r="I23" s="120">
        <v>73.850365186847171</v>
      </c>
      <c r="J23" s="90">
        <v>1.0200326683266183</v>
      </c>
      <c r="K23" s="90">
        <v>0.49968000312426608</v>
      </c>
      <c r="L23" s="90">
        <v>0.4666998783850555</v>
      </c>
      <c r="M23" s="122">
        <v>0.24278998086953782</v>
      </c>
    </row>
    <row r="24" spans="1:13" x14ac:dyDescent="0.25">
      <c r="A24" s="120"/>
      <c r="B24" s="90"/>
      <c r="C24" s="121" t="s">
        <v>677</v>
      </c>
      <c r="D24" s="120">
        <v>75.838216407984987</v>
      </c>
      <c r="E24" s="90">
        <v>0.94797770509981238</v>
      </c>
      <c r="F24" s="90">
        <v>0.46438267847156139</v>
      </c>
      <c r="G24" s="90">
        <v>0.43373226507306478</v>
      </c>
      <c r="H24" s="122">
        <v>0.19226169545913574</v>
      </c>
      <c r="I24" s="120">
        <v>63.272203967107068</v>
      </c>
      <c r="J24" s="90">
        <v>0.87392546915893732</v>
      </c>
      <c r="K24" s="90">
        <v>0.42810695649199143</v>
      </c>
      <c r="L24" s="90">
        <v>0.39985083109463709</v>
      </c>
      <c r="M24" s="122">
        <v>0.17736737448940598</v>
      </c>
    </row>
    <row r="25" spans="1:13" x14ac:dyDescent="0.25">
      <c r="A25" s="120"/>
      <c r="B25" s="90"/>
      <c r="C25" s="121" t="s">
        <v>678</v>
      </c>
      <c r="D25" s="120">
        <v>64.264930575348657</v>
      </c>
      <c r="E25" s="90">
        <v>0.80331163219185819</v>
      </c>
      <c r="F25" s="90">
        <v>0.39351559155638494</v>
      </c>
      <c r="G25" s="90">
        <v>0.36754258240011045</v>
      </c>
      <c r="H25" s="122">
        <v>0.15180053109214206</v>
      </c>
      <c r="I25" s="120">
        <v>53.612579585426928</v>
      </c>
      <c r="J25" s="90">
        <v>0.74050524289263708</v>
      </c>
      <c r="K25" s="90">
        <v>0.36274883498500643</v>
      </c>
      <c r="L25" s="90">
        <v>0.33880650839197368</v>
      </c>
      <c r="M25" s="122">
        <v>0.13975458392709822</v>
      </c>
    </row>
    <row r="26" spans="1:13" x14ac:dyDescent="0.25">
      <c r="A26" s="120"/>
      <c r="B26" s="90"/>
      <c r="C26" s="121" t="s">
        <v>679</v>
      </c>
      <c r="D26" s="120">
        <v>25.855452401467925</v>
      </c>
      <c r="E26" s="90">
        <v>0.32319315501834905</v>
      </c>
      <c r="F26" s="90">
        <v>0.15832155353832192</v>
      </c>
      <c r="G26" s="90">
        <v>0.1478719366796282</v>
      </c>
      <c r="H26" s="122">
        <v>5.4168010065954814E-2</v>
      </c>
      <c r="I26" s="120">
        <v>21.49990763680001</v>
      </c>
      <c r="J26" s="90">
        <v>0.2969600502320443</v>
      </c>
      <c r="K26" s="90">
        <v>0.14547082994033744</v>
      </c>
      <c r="L26" s="90">
        <v>0.13586939284589422</v>
      </c>
      <c r="M26" s="122">
        <v>4.983673708834583E-2</v>
      </c>
    </row>
    <row r="27" spans="1:13" x14ac:dyDescent="0.25">
      <c r="A27" s="120"/>
      <c r="B27" s="90"/>
      <c r="C27" s="121" t="s">
        <v>680</v>
      </c>
      <c r="D27" s="120">
        <v>2.6018878988229548</v>
      </c>
      <c r="E27" s="90">
        <v>3.2523598735286936E-2</v>
      </c>
      <c r="F27" s="90">
        <v>1.5932226900459229E-2</v>
      </c>
      <c r="G27" s="90">
        <v>1.4880660243268271E-2</v>
      </c>
      <c r="H27" s="122">
        <v>5.2581347766123459E-3</v>
      </c>
      <c r="I27" s="120">
        <v>2.1424881456253058</v>
      </c>
      <c r="J27" s="90">
        <v>2.9592377702006983E-2</v>
      </c>
      <c r="K27" s="90">
        <v>1.4496319423623156E-2</v>
      </c>
      <c r="L27" s="90">
        <v>1.3539526236260731E-2</v>
      </c>
      <c r="M27" s="122">
        <v>4.891200059936208E-3</v>
      </c>
    </row>
    <row r="28" spans="1:13" x14ac:dyDescent="0.25">
      <c r="A28" s="120"/>
      <c r="B28" s="90"/>
      <c r="C28" s="121" t="s">
        <v>681</v>
      </c>
      <c r="D28" s="120">
        <v>1.1171723814753087E-4</v>
      </c>
      <c r="E28" s="90">
        <v>1.3964654768441359E-6</v>
      </c>
      <c r="F28" s="90">
        <v>6.8408188825671397E-7</v>
      </c>
      <c r="G28" s="90">
        <v>6.3893077981635806E-7</v>
      </c>
      <c r="H28" s="122">
        <v>2.8275801595439302E-7</v>
      </c>
      <c r="I28" s="120">
        <v>1.4366031780910105E-4</v>
      </c>
      <c r="J28" s="90">
        <v>1.9842585332748762E-6</v>
      </c>
      <c r="K28" s="90">
        <v>9.7202211350025282E-7</v>
      </c>
      <c r="L28" s="90">
        <v>9.078662330326144E-7</v>
      </c>
      <c r="M28" s="122">
        <v>2.6385314178416773E-7</v>
      </c>
    </row>
    <row r="29" spans="1:13" ht="15.75" thickBot="1" x14ac:dyDescent="0.3">
      <c r="A29" s="123"/>
      <c r="B29" s="91"/>
      <c r="C29" s="124" t="s">
        <v>682</v>
      </c>
      <c r="D29" s="123">
        <v>28.465675137396566</v>
      </c>
      <c r="E29" s="91">
        <v>0.35582093921745467</v>
      </c>
      <c r="F29" s="91">
        <v>0.17430481742466106</v>
      </c>
      <c r="G29" s="91">
        <v>0.16280026534058917</v>
      </c>
      <c r="H29" s="125">
        <v>6.2917952664135912E-2</v>
      </c>
      <c r="I29" s="123">
        <v>23.684083657827848</v>
      </c>
      <c r="J29" s="91">
        <v>0.3271282273180704</v>
      </c>
      <c r="K29" s="91">
        <v>0.16024921428887648</v>
      </c>
      <c r="L29" s="91">
        <v>0.14967236701949774</v>
      </c>
      <c r="M29" s="125">
        <v>5.7846514263176524E-2</v>
      </c>
    </row>
    <row r="30" spans="1:13" x14ac:dyDescent="0.25">
      <c r="A30" s="126" t="s">
        <v>24</v>
      </c>
      <c r="B30" s="90" t="s">
        <v>25</v>
      </c>
      <c r="C30" s="127" t="s">
        <v>84</v>
      </c>
      <c r="D30" s="120">
        <v>88.023232176826369</v>
      </c>
      <c r="E30" s="90">
        <v>1.1002904022103297</v>
      </c>
      <c r="F30" s="90">
        <v>0.80687962828757509</v>
      </c>
      <c r="G30" s="90">
        <v>0.75362356315775991</v>
      </c>
      <c r="H30" s="122">
        <v>0.40409948925770606</v>
      </c>
      <c r="I30" s="120">
        <v>73.632806452582784</v>
      </c>
      <c r="J30" s="90">
        <v>1.0170277134334638</v>
      </c>
      <c r="K30" s="90">
        <v>0.74582032318454017</v>
      </c>
      <c r="L30" s="90">
        <v>0.69659432426949586</v>
      </c>
      <c r="M30" s="122">
        <v>0.35503198025679678</v>
      </c>
    </row>
    <row r="31" spans="1:13" x14ac:dyDescent="0.25">
      <c r="A31" s="120"/>
      <c r="B31" s="90"/>
      <c r="C31" s="121" t="s">
        <v>677</v>
      </c>
      <c r="D31" s="120">
        <v>75.839609020039077</v>
      </c>
      <c r="E31" s="90">
        <v>0.94799511275048842</v>
      </c>
      <c r="F31" s="90">
        <v>0.69519641601702487</v>
      </c>
      <c r="G31" s="90">
        <v>0.64931172106197843</v>
      </c>
      <c r="H31" s="122">
        <v>0.288145384282189</v>
      </c>
      <c r="I31" s="120">
        <v>63.257716286055718</v>
      </c>
      <c r="J31" s="90">
        <v>0.87372536306706783</v>
      </c>
      <c r="K31" s="90">
        <v>0.64073193291584973</v>
      </c>
      <c r="L31" s="90">
        <v>0.59844202949799175</v>
      </c>
      <c r="M31" s="122">
        <v>0.26555621977840982</v>
      </c>
    </row>
    <row r="32" spans="1:13" x14ac:dyDescent="0.25">
      <c r="A32" s="120"/>
      <c r="B32" s="90"/>
      <c r="C32" s="121" t="s">
        <v>678</v>
      </c>
      <c r="D32" s="120">
        <v>64.279579904841967</v>
      </c>
      <c r="E32" s="90">
        <v>0.80349474881052463</v>
      </c>
      <c r="F32" s="90">
        <v>0.58922948246105145</v>
      </c>
      <c r="G32" s="90">
        <v>0.55033886904830454</v>
      </c>
      <c r="H32" s="122">
        <v>0.22748712052948403</v>
      </c>
      <c r="I32" s="120">
        <v>53.667016561638171</v>
      </c>
      <c r="J32" s="90">
        <v>0.74125713482925648</v>
      </c>
      <c r="K32" s="90">
        <v>0.54358856554145474</v>
      </c>
      <c r="L32" s="90">
        <v>0.50771036632140853</v>
      </c>
      <c r="M32" s="122">
        <v>0.2095089060477773</v>
      </c>
    </row>
    <row r="33" spans="1:13" x14ac:dyDescent="0.25">
      <c r="A33" s="120"/>
      <c r="B33" s="90"/>
      <c r="C33" s="121" t="s">
        <v>679</v>
      </c>
      <c r="D33" s="120">
        <v>25.862315881963056</v>
      </c>
      <c r="E33" s="90">
        <v>0.3232789485245382</v>
      </c>
      <c r="F33" s="90">
        <v>0.23707122891799468</v>
      </c>
      <c r="G33" s="90">
        <v>0.22142393734557411</v>
      </c>
      <c r="H33" s="122">
        <v>8.1093547009971151E-2</v>
      </c>
      <c r="I33" s="120">
        <v>21.508980593813316</v>
      </c>
      <c r="J33" s="90">
        <v>0.29708536731786345</v>
      </c>
      <c r="K33" s="90">
        <v>0.21786260269976651</v>
      </c>
      <c r="L33" s="90">
        <v>0.2034831282999065</v>
      </c>
      <c r="M33" s="122">
        <v>7.4478912420880186E-2</v>
      </c>
    </row>
    <row r="34" spans="1:13" x14ac:dyDescent="0.25">
      <c r="A34" s="120"/>
      <c r="B34" s="90"/>
      <c r="C34" s="121" t="s">
        <v>680</v>
      </c>
      <c r="D34" s="120">
        <v>2.5828626778138579</v>
      </c>
      <c r="E34" s="90">
        <v>3.2285783472673225E-2</v>
      </c>
      <c r="F34" s="90">
        <v>2.3676241213293699E-2</v>
      </c>
      <c r="G34" s="90">
        <v>2.2113550323748787E-2</v>
      </c>
      <c r="H34" s="122">
        <v>7.8681651731551516E-3</v>
      </c>
      <c r="I34" s="120">
        <v>2.1473646858238267</v>
      </c>
      <c r="J34" s="90">
        <v>2.9659733229610862E-2</v>
      </c>
      <c r="K34" s="90">
        <v>2.1750471035047965E-2</v>
      </c>
      <c r="L34" s="90">
        <v>2.0314885773706069E-2</v>
      </c>
      <c r="M34" s="122">
        <v>7.2851455194484511E-3</v>
      </c>
    </row>
    <row r="35" spans="1:13" x14ac:dyDescent="0.25">
      <c r="A35" s="120"/>
      <c r="B35" s="90"/>
      <c r="C35" s="121" t="s">
        <v>681</v>
      </c>
      <c r="D35" s="120">
        <v>1.1713550193623225E-4</v>
      </c>
      <c r="E35" s="90">
        <v>1.4641937742029031E-6</v>
      </c>
      <c r="F35" s="90">
        <v>1.0737421010821289E-6</v>
      </c>
      <c r="G35" s="90">
        <v>1.0028724480841802E-6</v>
      </c>
      <c r="H35" s="122">
        <v>4.4381994518578643E-7</v>
      </c>
      <c r="I35" s="120">
        <v>1.4952164152700733E-4</v>
      </c>
      <c r="J35" s="90">
        <v>2.0652160431907091E-6</v>
      </c>
      <c r="K35" s="90">
        <v>1.51449176500652E-6</v>
      </c>
      <c r="L35" s="90">
        <v>1.4145315364319925E-6</v>
      </c>
      <c r="M35" s="122">
        <v>4.1110526689999618E-7</v>
      </c>
    </row>
    <row r="36" spans="1:13" ht="15.75" thickBot="1" x14ac:dyDescent="0.3">
      <c r="A36" s="123"/>
      <c r="B36" s="91"/>
      <c r="C36" s="124" t="s">
        <v>682</v>
      </c>
      <c r="D36" s="123">
        <v>28.466230397292119</v>
      </c>
      <c r="E36" s="91">
        <v>0.35582787996615362</v>
      </c>
      <c r="F36" s="91">
        <v>0.26094044530850974</v>
      </c>
      <c r="G36" s="91">
        <v>0.2437177260042207</v>
      </c>
      <c r="H36" s="125">
        <v>9.4194478707769216E-2</v>
      </c>
      <c r="I36" s="123">
        <v>23.686296412803753</v>
      </c>
      <c r="J36" s="91">
        <v>0.32715879023209649</v>
      </c>
      <c r="K36" s="91">
        <v>0.23991644617020161</v>
      </c>
      <c r="L36" s="91">
        <v>0.22408136317266994</v>
      </c>
      <c r="M36" s="125">
        <v>8.6610436134087379E-2</v>
      </c>
    </row>
    <row r="37" spans="1:13" x14ac:dyDescent="0.25">
      <c r="A37" s="126" t="s">
        <v>26</v>
      </c>
      <c r="B37" s="90" t="s">
        <v>27</v>
      </c>
      <c r="C37" s="127" t="s">
        <v>84</v>
      </c>
      <c r="D37" s="120">
        <v>13.076557803687928</v>
      </c>
      <c r="E37" s="90">
        <v>0.16345697254609909</v>
      </c>
      <c r="F37" s="90">
        <v>0.119868446533806</v>
      </c>
      <c r="G37" s="90">
        <v>0.11195683051102677</v>
      </c>
      <c r="H37" s="122">
        <v>5.6133500147370743E-2</v>
      </c>
      <c r="I37" s="120">
        <v>10.651920524576399</v>
      </c>
      <c r="J37" s="90">
        <v>0.14712597409635908</v>
      </c>
      <c r="K37" s="90">
        <v>0.10789238100399666</v>
      </c>
      <c r="L37" s="90">
        <v>0.10077121513449253</v>
      </c>
      <c r="M37" s="122">
        <v>5.1063996041365418E-2</v>
      </c>
    </row>
    <row r="38" spans="1:13" x14ac:dyDescent="0.25">
      <c r="A38" s="120"/>
      <c r="B38" s="90"/>
      <c r="C38" s="121" t="s">
        <v>677</v>
      </c>
      <c r="D38" s="120">
        <v>9.2906291608398224</v>
      </c>
      <c r="E38" s="90">
        <v>0.11613286451049779</v>
      </c>
      <c r="F38" s="90">
        <v>8.5164100641031706E-2</v>
      </c>
      <c r="G38" s="90">
        <v>7.954305788390259E-2</v>
      </c>
      <c r="H38" s="122">
        <v>3.374990447371104E-2</v>
      </c>
      <c r="I38" s="120">
        <v>7.7381542595918793</v>
      </c>
      <c r="J38" s="90">
        <v>0.10688058369602042</v>
      </c>
      <c r="K38" s="90">
        <v>7.8379094710414987E-2</v>
      </c>
      <c r="L38" s="90">
        <v>7.3205879243849595E-2</v>
      </c>
      <c r="M38" s="122">
        <v>3.0936917372952139E-2</v>
      </c>
    </row>
    <row r="39" spans="1:13" x14ac:dyDescent="0.25">
      <c r="A39" s="120"/>
      <c r="B39" s="90"/>
      <c r="C39" s="121" t="s">
        <v>678</v>
      </c>
      <c r="D39" s="120">
        <v>6.8118005875823773</v>
      </c>
      <c r="E39" s="90">
        <v>8.5147507344779716E-2</v>
      </c>
      <c r="F39" s="90">
        <v>6.244150538617179E-2</v>
      </c>
      <c r="G39" s="90">
        <v>5.8320210510123087E-2</v>
      </c>
      <c r="H39" s="122">
        <v>2.3444384846531822E-2</v>
      </c>
      <c r="I39" s="120">
        <v>5.6655877470558966</v>
      </c>
      <c r="J39" s="90">
        <v>7.8253974406849391E-2</v>
      </c>
      <c r="K39" s="90">
        <v>5.7386247898356224E-2</v>
      </c>
      <c r="L39" s="90">
        <v>5.3598612607431088E-2</v>
      </c>
      <c r="M39" s="122">
        <v>2.1560441821523318E-2</v>
      </c>
    </row>
    <row r="40" spans="1:13" x14ac:dyDescent="0.25">
      <c r="A40" s="120"/>
      <c r="B40" s="90"/>
      <c r="C40" s="121" t="s">
        <v>679</v>
      </c>
      <c r="D40" s="120">
        <v>1.6608696538290579</v>
      </c>
      <c r="E40" s="90">
        <v>2.0760870672863224E-2</v>
      </c>
      <c r="F40" s="90">
        <v>1.5224638493433031E-2</v>
      </c>
      <c r="G40" s="90">
        <v>1.4219774433467962E-2</v>
      </c>
      <c r="H40" s="122">
        <v>5.2657007812269311E-3</v>
      </c>
      <c r="I40" s="120">
        <v>1.3883971656986602</v>
      </c>
      <c r="J40" s="90">
        <v>1.9176756432301937E-2</v>
      </c>
      <c r="K40" s="90">
        <v>1.406295471702142E-2</v>
      </c>
      <c r="L40" s="90">
        <v>1.3134764679658861E-2</v>
      </c>
      <c r="M40" s="122">
        <v>4.8501536306858398E-3</v>
      </c>
    </row>
    <row r="41" spans="1:13" x14ac:dyDescent="0.25">
      <c r="A41" s="120"/>
      <c r="B41" s="90"/>
      <c r="C41" s="121" t="s">
        <v>680</v>
      </c>
      <c r="D41" s="120">
        <v>0.11707820914955733</v>
      </c>
      <c r="E41" s="90">
        <v>1.4634776143694667E-3</v>
      </c>
      <c r="F41" s="90">
        <v>1.0732169172042755E-3</v>
      </c>
      <c r="G41" s="90">
        <v>1.0023819276503195E-3</v>
      </c>
      <c r="H41" s="122">
        <v>3.5925711317799918E-4</v>
      </c>
      <c r="I41" s="120">
        <v>9.722755404428142E-2</v>
      </c>
      <c r="J41" s="90">
        <v>1.3429220171862074E-3</v>
      </c>
      <c r="K41" s="90">
        <v>9.848094792698854E-4</v>
      </c>
      <c r="L41" s="90">
        <v>9.1980960081247079E-4</v>
      </c>
      <c r="M41" s="122">
        <v>3.3191835557867279E-4</v>
      </c>
    </row>
    <row r="42" spans="1:13" x14ac:dyDescent="0.25">
      <c r="A42" s="120"/>
      <c r="B42" s="90"/>
      <c r="C42" s="121" t="s">
        <v>681</v>
      </c>
      <c r="D42" s="120">
        <v>1.0723199073514908E-5</v>
      </c>
      <c r="E42" s="90">
        <v>1.3403998841893634E-7</v>
      </c>
      <c r="F42" s="90">
        <v>9.8295991507219981E-8</v>
      </c>
      <c r="G42" s="90">
        <v>9.1808211245846821E-8</v>
      </c>
      <c r="H42" s="122">
        <v>4.0629608840661487E-8</v>
      </c>
      <c r="I42" s="120">
        <v>1.7947745296531314E-5</v>
      </c>
      <c r="J42" s="90">
        <v>2.4789703448247672E-7</v>
      </c>
      <c r="K42" s="90">
        <v>1.8179115862048293E-7</v>
      </c>
      <c r="L42" s="90">
        <v>1.6979248937155941E-7</v>
      </c>
      <c r="M42" s="122">
        <v>4.9346787160913642E-8</v>
      </c>
    </row>
    <row r="43" spans="1:13" ht="15.75" thickBot="1" x14ac:dyDescent="0.3">
      <c r="A43" s="123"/>
      <c r="B43" s="91"/>
      <c r="C43" s="124" t="s">
        <v>682</v>
      </c>
      <c r="D43" s="123">
        <v>2.3216654760715505</v>
      </c>
      <c r="E43" s="91">
        <v>2.9020818450893927E-2</v>
      </c>
      <c r="F43" s="91">
        <v>2.1281933530655512E-2</v>
      </c>
      <c r="G43" s="91">
        <v>1.9877272911571469E-2</v>
      </c>
      <c r="H43" s="125">
        <v>7.678975793111267E-3</v>
      </c>
      <c r="I43" s="123">
        <v>1.9330723738842157</v>
      </c>
      <c r="J43" s="91">
        <v>2.6699894666908794E-2</v>
      </c>
      <c r="K43" s="91">
        <v>1.9579922755733201E-2</v>
      </c>
      <c r="L43" s="91">
        <v>1.8287599086923907E-2</v>
      </c>
      <c r="M43" s="125">
        <v>7.0666028570295237E-3</v>
      </c>
    </row>
    <row r="44" spans="1:13" x14ac:dyDescent="0.25">
      <c r="A44" s="128" t="s">
        <v>28</v>
      </c>
      <c r="B44" s="90" t="s">
        <v>29</v>
      </c>
      <c r="C44" s="129" t="s">
        <v>84</v>
      </c>
      <c r="D44" s="130" t="s">
        <v>124</v>
      </c>
      <c r="E44" s="131"/>
      <c r="F44" s="131"/>
      <c r="G44" s="131"/>
      <c r="H44" s="132"/>
      <c r="I44" s="120">
        <v>10.956005056389163</v>
      </c>
      <c r="J44" s="90">
        <v>0.15132603669045805</v>
      </c>
      <c r="K44" s="90">
        <v>8.8777941525068724E-2</v>
      </c>
      <c r="L44" s="90">
        <v>8.291837626874414E-2</v>
      </c>
      <c r="M44" s="122">
        <v>4.2952865677789775E-2</v>
      </c>
    </row>
    <row r="45" spans="1:13" x14ac:dyDescent="0.25">
      <c r="A45" s="120"/>
      <c r="B45" s="90"/>
      <c r="C45" s="121" t="s">
        <v>677</v>
      </c>
      <c r="D45" s="133"/>
      <c r="E45" s="134"/>
      <c r="F45" s="134"/>
      <c r="G45" s="134"/>
      <c r="H45" s="135"/>
      <c r="I45" s="120">
        <v>7.6995548697354597</v>
      </c>
      <c r="J45" s="90">
        <v>0.10634744295214722</v>
      </c>
      <c r="K45" s="90">
        <v>6.2390499865259699E-2</v>
      </c>
      <c r="L45" s="90">
        <v>5.8272571480628615E-2</v>
      </c>
      <c r="M45" s="122">
        <v>2.4817763827722869E-2</v>
      </c>
    </row>
    <row r="46" spans="1:13" x14ac:dyDescent="0.25">
      <c r="A46" s="120"/>
      <c r="B46" s="90"/>
      <c r="C46" s="121" t="s">
        <v>678</v>
      </c>
      <c r="D46" s="133"/>
      <c r="E46" s="134"/>
      <c r="F46" s="134"/>
      <c r="G46" s="134"/>
      <c r="H46" s="135"/>
      <c r="I46" s="120">
        <v>5.6472944036839499</v>
      </c>
      <c r="J46" s="90">
        <v>7.8001303918286594E-2</v>
      </c>
      <c r="K46" s="90">
        <v>4.5760764965394801E-2</v>
      </c>
      <c r="L46" s="90">
        <v>4.2740440503170739E-2</v>
      </c>
      <c r="M46" s="122">
        <v>1.7159144933900534E-2</v>
      </c>
    </row>
    <row r="47" spans="1:13" x14ac:dyDescent="0.25">
      <c r="A47" s="120"/>
      <c r="B47" s="90"/>
      <c r="C47" s="121" t="s">
        <v>679</v>
      </c>
      <c r="D47" s="133"/>
      <c r="E47" s="134"/>
      <c r="F47" s="134"/>
      <c r="G47" s="134"/>
      <c r="H47" s="135"/>
      <c r="I47" s="120">
        <v>1.3786778827409067</v>
      </c>
      <c r="J47" s="90">
        <v>1.904251219255396E-2</v>
      </c>
      <c r="K47" s="90">
        <v>1.117160715296499E-2</v>
      </c>
      <c r="L47" s="90">
        <v>1.0434253256193951E-2</v>
      </c>
      <c r="M47" s="122">
        <v>3.8645250187239388E-3</v>
      </c>
    </row>
    <row r="48" spans="1:13" x14ac:dyDescent="0.25">
      <c r="A48" s="120"/>
      <c r="B48" s="90"/>
      <c r="C48" s="121" t="s">
        <v>680</v>
      </c>
      <c r="D48" s="133"/>
      <c r="E48" s="134"/>
      <c r="F48" s="134"/>
      <c r="G48" s="134"/>
      <c r="H48" s="135"/>
      <c r="I48" s="120">
        <v>9.7166905959675712E-2</v>
      </c>
      <c r="J48" s="90">
        <v>1.3420843364596092E-3</v>
      </c>
      <c r="K48" s="90">
        <v>7.8735614405630401E-4</v>
      </c>
      <c r="L48" s="90">
        <v>7.3538867751211457E-4</v>
      </c>
      <c r="M48" s="122">
        <v>2.6578329743948939E-4</v>
      </c>
    </row>
    <row r="49" spans="1:13" x14ac:dyDescent="0.25">
      <c r="A49" s="120"/>
      <c r="B49" s="90"/>
      <c r="C49" s="121" t="s">
        <v>681</v>
      </c>
      <c r="D49" s="133"/>
      <c r="E49" s="134"/>
      <c r="F49" s="134"/>
      <c r="G49" s="134"/>
      <c r="H49" s="135"/>
      <c r="I49" s="120">
        <v>1.7328421457703966E-5</v>
      </c>
      <c r="J49" s="90">
        <v>2.3934283781359065E-7</v>
      </c>
      <c r="K49" s="90">
        <v>1.4041446485063984E-7</v>
      </c>
      <c r="L49" s="90">
        <v>1.3114676044580308E-7</v>
      </c>
      <c r="M49" s="122">
        <v>3.8115179879366274E-8</v>
      </c>
    </row>
    <row r="50" spans="1:13" ht="15.75" thickBot="1" x14ac:dyDescent="0.3">
      <c r="A50" s="123"/>
      <c r="B50" s="91"/>
      <c r="C50" s="124" t="s">
        <v>682</v>
      </c>
      <c r="D50" s="133"/>
      <c r="E50" s="134"/>
      <c r="F50" s="134"/>
      <c r="G50" s="134"/>
      <c r="H50" s="135"/>
      <c r="I50" s="139">
        <v>1.9300351989084306</v>
      </c>
      <c r="J50" s="140">
        <v>2.6657944736304368E-2</v>
      </c>
      <c r="K50" s="140">
        <v>1.5639327578632008E-2</v>
      </c>
      <c r="L50" s="140">
        <v>1.4607093006194134E-2</v>
      </c>
      <c r="M50" s="141">
        <v>5.6458394243400481E-3</v>
      </c>
    </row>
    <row r="51" spans="1:13" x14ac:dyDescent="0.25">
      <c r="A51" s="126" t="s">
        <v>30</v>
      </c>
      <c r="B51" s="90" t="s">
        <v>686</v>
      </c>
      <c r="C51" s="127" t="s">
        <v>84</v>
      </c>
      <c r="D51" s="155" t="s">
        <v>124</v>
      </c>
      <c r="E51" s="155"/>
      <c r="F51" s="155"/>
      <c r="G51" s="155"/>
      <c r="H51" s="155"/>
      <c r="I51" s="155"/>
      <c r="J51" s="155"/>
      <c r="K51" s="155"/>
      <c r="L51" s="155"/>
      <c r="M51" s="155"/>
    </row>
    <row r="52" spans="1:13" x14ac:dyDescent="0.25">
      <c r="A52" s="120"/>
      <c r="B52" s="90"/>
      <c r="C52" s="121" t="s">
        <v>677</v>
      </c>
      <c r="D52" s="155"/>
      <c r="E52" s="155"/>
      <c r="F52" s="155"/>
      <c r="G52" s="155"/>
      <c r="H52" s="155"/>
      <c r="I52" s="155"/>
      <c r="J52" s="155"/>
      <c r="K52" s="155"/>
      <c r="L52" s="155"/>
      <c r="M52" s="155"/>
    </row>
    <row r="53" spans="1:13" x14ac:dyDescent="0.25">
      <c r="A53" s="120"/>
      <c r="B53" s="90"/>
      <c r="C53" s="121" t="s">
        <v>678</v>
      </c>
      <c r="D53" s="155"/>
      <c r="E53" s="155"/>
      <c r="F53" s="155"/>
      <c r="G53" s="155"/>
      <c r="H53" s="155"/>
      <c r="I53" s="155"/>
      <c r="J53" s="155"/>
      <c r="K53" s="155"/>
      <c r="L53" s="155"/>
      <c r="M53" s="155"/>
    </row>
    <row r="54" spans="1:13" x14ac:dyDescent="0.25">
      <c r="A54" s="120"/>
      <c r="B54" s="90"/>
      <c r="C54" s="121" t="s">
        <v>679</v>
      </c>
      <c r="D54" s="155"/>
      <c r="E54" s="155"/>
      <c r="F54" s="155"/>
      <c r="G54" s="155"/>
      <c r="H54" s="155"/>
      <c r="I54" s="155"/>
      <c r="J54" s="155"/>
      <c r="K54" s="155"/>
      <c r="L54" s="155"/>
      <c r="M54" s="155"/>
    </row>
    <row r="55" spans="1:13" x14ac:dyDescent="0.25">
      <c r="A55" s="120"/>
      <c r="B55" s="90"/>
      <c r="C55" s="121" t="s">
        <v>680</v>
      </c>
      <c r="D55" s="155"/>
      <c r="E55" s="155"/>
      <c r="F55" s="155"/>
      <c r="G55" s="155"/>
      <c r="H55" s="155"/>
      <c r="I55" s="155"/>
      <c r="J55" s="155"/>
      <c r="K55" s="155"/>
      <c r="L55" s="155"/>
      <c r="M55" s="155"/>
    </row>
    <row r="56" spans="1:13" x14ac:dyDescent="0.25">
      <c r="A56" s="120"/>
      <c r="B56" s="90"/>
      <c r="C56" s="121" t="s">
        <v>681</v>
      </c>
      <c r="D56" s="155"/>
      <c r="E56" s="155"/>
      <c r="F56" s="155"/>
      <c r="G56" s="155"/>
      <c r="H56" s="155"/>
      <c r="I56" s="155"/>
      <c r="J56" s="155"/>
      <c r="K56" s="155"/>
      <c r="L56" s="155"/>
      <c r="M56" s="155"/>
    </row>
    <row r="57" spans="1:13" ht="15.75" thickBot="1" x14ac:dyDescent="0.3">
      <c r="A57" s="123"/>
      <c r="B57" s="91"/>
      <c r="C57" s="124" t="s">
        <v>682</v>
      </c>
      <c r="D57" s="155"/>
      <c r="E57" s="155"/>
      <c r="F57" s="155"/>
      <c r="G57" s="155"/>
      <c r="H57" s="155"/>
      <c r="I57" s="155"/>
      <c r="J57" s="155"/>
      <c r="K57" s="155"/>
      <c r="L57" s="155"/>
      <c r="M57" s="155"/>
    </row>
    <row r="58" spans="1:13" x14ac:dyDescent="0.25">
      <c r="A58" s="126" t="s">
        <v>32</v>
      </c>
      <c r="B58" s="90" t="s">
        <v>33</v>
      </c>
      <c r="C58" s="127" t="s">
        <v>84</v>
      </c>
      <c r="D58" s="133" t="s">
        <v>687</v>
      </c>
      <c r="E58" s="134"/>
      <c r="F58" s="134"/>
      <c r="G58" s="134"/>
      <c r="H58" s="135"/>
      <c r="I58" s="128">
        <v>73.783964842198102</v>
      </c>
      <c r="J58" s="156">
        <v>1.0191155364944489</v>
      </c>
      <c r="K58" s="156">
        <v>0.74735139342926249</v>
      </c>
      <c r="L58" s="156">
        <v>0.69802434006469094</v>
      </c>
      <c r="M58" s="157">
        <v>0.36283550680087956</v>
      </c>
    </row>
    <row r="59" spans="1:13" x14ac:dyDescent="0.25">
      <c r="A59" s="120"/>
      <c r="B59" s="90"/>
      <c r="C59" s="121" t="s">
        <v>677</v>
      </c>
      <c r="D59" s="133"/>
      <c r="E59" s="134"/>
      <c r="F59" s="134"/>
      <c r="G59" s="134"/>
      <c r="H59" s="135"/>
      <c r="I59" s="120">
        <v>63.318514617448898</v>
      </c>
      <c r="J59" s="90">
        <v>0.87456511902553724</v>
      </c>
      <c r="K59" s="90">
        <v>0.64134775395206067</v>
      </c>
      <c r="L59" s="90">
        <v>0.59901720481201171</v>
      </c>
      <c r="M59" s="122">
        <v>0.26519244356873739</v>
      </c>
    </row>
    <row r="60" spans="1:13" x14ac:dyDescent="0.25">
      <c r="A60" s="120"/>
      <c r="B60" s="90"/>
      <c r="C60" s="121" t="s">
        <v>678</v>
      </c>
      <c r="D60" s="133"/>
      <c r="E60" s="134"/>
      <c r="F60" s="134"/>
      <c r="G60" s="134"/>
      <c r="H60" s="135"/>
      <c r="I60" s="120">
        <v>53.630436546030893</v>
      </c>
      <c r="J60" s="90">
        <v>0.74075188599490183</v>
      </c>
      <c r="K60" s="90">
        <v>0.54321804972959464</v>
      </c>
      <c r="L60" s="90">
        <v>0.50736430547596012</v>
      </c>
      <c r="M60" s="122">
        <v>0.20941433661689171</v>
      </c>
    </row>
    <row r="61" spans="1:13" x14ac:dyDescent="0.25">
      <c r="A61" s="120"/>
      <c r="B61" s="90"/>
      <c r="C61" s="121" t="s">
        <v>679</v>
      </c>
      <c r="D61" s="133"/>
      <c r="E61" s="134"/>
      <c r="F61" s="134"/>
      <c r="G61" s="134"/>
      <c r="H61" s="135"/>
      <c r="I61" s="120">
        <v>21.503976843999141</v>
      </c>
      <c r="J61" s="90">
        <v>0.29701625475136934</v>
      </c>
      <c r="K61" s="90">
        <v>0.2178119201510042</v>
      </c>
      <c r="L61" s="90">
        <v>0.20343579092559541</v>
      </c>
      <c r="M61" s="122">
        <v>7.4536620694137121E-2</v>
      </c>
    </row>
    <row r="62" spans="1:13" x14ac:dyDescent="0.25">
      <c r="A62" s="120"/>
      <c r="B62" s="90"/>
      <c r="C62" s="121" t="s">
        <v>680</v>
      </c>
      <c r="D62" s="133"/>
      <c r="E62" s="134"/>
      <c r="F62" s="134"/>
      <c r="G62" s="134"/>
      <c r="H62" s="135"/>
      <c r="I62" s="120">
        <v>2.1496538313385538</v>
      </c>
      <c r="J62" s="90">
        <v>2.9691351261582233E-2</v>
      </c>
      <c r="K62" s="90">
        <v>2.1773657591826971E-2</v>
      </c>
      <c r="L62" s="90">
        <v>2.0336541959987832E-2</v>
      </c>
      <c r="M62" s="122">
        <v>7.3112819689539399E-3</v>
      </c>
    </row>
    <row r="63" spans="1:13" x14ac:dyDescent="0.25">
      <c r="A63" s="120"/>
      <c r="B63" s="90"/>
      <c r="C63" s="121" t="s">
        <v>681</v>
      </c>
      <c r="D63" s="133"/>
      <c r="E63" s="134"/>
      <c r="F63" s="134"/>
      <c r="G63" s="134"/>
      <c r="H63" s="135"/>
      <c r="I63" s="120">
        <v>1.5048292889122814E-4</v>
      </c>
      <c r="J63" s="90">
        <v>2.0784934929727642E-6</v>
      </c>
      <c r="K63" s="90">
        <v>1.5242285615133603E-6</v>
      </c>
      <c r="L63" s="90">
        <v>1.4236256801183313E-6</v>
      </c>
      <c r="M63" s="122">
        <v>4.1374829766396888E-7</v>
      </c>
    </row>
    <row r="64" spans="1:13" ht="15.75" thickBot="1" x14ac:dyDescent="0.3">
      <c r="A64" s="123"/>
      <c r="B64" s="91"/>
      <c r="C64" s="124" t="s">
        <v>682</v>
      </c>
      <c r="D64" s="136"/>
      <c r="E64" s="137"/>
      <c r="F64" s="137"/>
      <c r="G64" s="137"/>
      <c r="H64" s="138"/>
      <c r="I64" s="123">
        <v>23.682757827523272</v>
      </c>
      <c r="J64" s="91">
        <v>0.32710991474479351</v>
      </c>
      <c r="K64" s="91">
        <v>0.23988060414618223</v>
      </c>
      <c r="L64" s="91">
        <v>0.22404788681150517</v>
      </c>
      <c r="M64" s="125">
        <v>8.6595001890725581E-2</v>
      </c>
    </row>
    <row r="65" spans="1:13" x14ac:dyDescent="0.25">
      <c r="A65" s="128" t="s">
        <v>34</v>
      </c>
      <c r="B65" s="90" t="s">
        <v>35</v>
      </c>
      <c r="C65" s="129" t="s">
        <v>84</v>
      </c>
      <c r="D65" s="130" t="s">
        <v>124</v>
      </c>
      <c r="E65" s="131"/>
      <c r="F65" s="131"/>
      <c r="G65" s="131"/>
      <c r="H65" s="131"/>
      <c r="I65" s="131"/>
      <c r="J65" s="131"/>
      <c r="K65" s="131"/>
      <c r="L65" s="131"/>
      <c r="M65" s="132"/>
    </row>
    <row r="66" spans="1:13" x14ac:dyDescent="0.25">
      <c r="A66" s="120"/>
      <c r="B66" s="90"/>
      <c r="C66" s="121" t="s">
        <v>677</v>
      </c>
      <c r="D66" s="133"/>
      <c r="E66" s="134"/>
      <c r="F66" s="134"/>
      <c r="G66" s="134"/>
      <c r="H66" s="134"/>
      <c r="I66" s="134"/>
      <c r="J66" s="134"/>
      <c r="K66" s="134"/>
      <c r="L66" s="134"/>
      <c r="M66" s="135"/>
    </row>
    <row r="67" spans="1:13" x14ac:dyDescent="0.25">
      <c r="A67" s="120"/>
      <c r="B67" s="90"/>
      <c r="C67" s="121" t="s">
        <v>678</v>
      </c>
      <c r="D67" s="133"/>
      <c r="E67" s="134"/>
      <c r="F67" s="134"/>
      <c r="G67" s="134"/>
      <c r="H67" s="134"/>
      <c r="I67" s="134"/>
      <c r="J67" s="134"/>
      <c r="K67" s="134"/>
      <c r="L67" s="134"/>
      <c r="M67" s="135"/>
    </row>
    <row r="68" spans="1:13" x14ac:dyDescent="0.25">
      <c r="A68" s="120"/>
      <c r="B68" s="90"/>
      <c r="C68" s="121" t="s">
        <v>679</v>
      </c>
      <c r="D68" s="133"/>
      <c r="E68" s="134"/>
      <c r="F68" s="134"/>
      <c r="G68" s="134"/>
      <c r="H68" s="134"/>
      <c r="I68" s="134"/>
      <c r="J68" s="134"/>
      <c r="K68" s="134"/>
      <c r="L68" s="134"/>
      <c r="M68" s="135"/>
    </row>
    <row r="69" spans="1:13" x14ac:dyDescent="0.25">
      <c r="A69" s="120"/>
      <c r="B69" s="90"/>
      <c r="C69" s="121" t="s">
        <v>680</v>
      </c>
      <c r="D69" s="133"/>
      <c r="E69" s="134"/>
      <c r="F69" s="134"/>
      <c r="G69" s="134"/>
      <c r="H69" s="134"/>
      <c r="I69" s="134"/>
      <c r="J69" s="134"/>
      <c r="K69" s="134"/>
      <c r="L69" s="134"/>
      <c r="M69" s="135"/>
    </row>
    <row r="70" spans="1:13" x14ac:dyDescent="0.25">
      <c r="A70" s="120"/>
      <c r="B70" s="90"/>
      <c r="C70" s="121" t="s">
        <v>681</v>
      </c>
      <c r="D70" s="133"/>
      <c r="E70" s="134"/>
      <c r="F70" s="134"/>
      <c r="G70" s="134"/>
      <c r="H70" s="134"/>
      <c r="I70" s="134"/>
      <c r="J70" s="134"/>
      <c r="K70" s="134"/>
      <c r="L70" s="134"/>
      <c r="M70" s="135"/>
    </row>
    <row r="71" spans="1:13" ht="15.75" thickBot="1" x14ac:dyDescent="0.3">
      <c r="A71" s="123"/>
      <c r="B71" s="91"/>
      <c r="C71" s="124" t="s">
        <v>682</v>
      </c>
      <c r="D71" s="136"/>
      <c r="E71" s="137"/>
      <c r="F71" s="137"/>
      <c r="G71" s="137"/>
      <c r="H71" s="137"/>
      <c r="I71" s="137"/>
      <c r="J71" s="137"/>
      <c r="K71" s="137"/>
      <c r="L71" s="137"/>
      <c r="M71" s="138"/>
    </row>
    <row r="72" spans="1:13" x14ac:dyDescent="0.25">
      <c r="A72" s="128" t="s">
        <v>36</v>
      </c>
      <c r="B72" s="90" t="s">
        <v>37</v>
      </c>
      <c r="C72" s="129" t="s">
        <v>84</v>
      </c>
      <c r="D72" s="120">
        <v>67.034601568981756</v>
      </c>
      <c r="E72" s="90">
        <v>0.837932519612272</v>
      </c>
      <c r="F72" s="90">
        <v>2.7931083987075733E-2</v>
      </c>
      <c r="G72" s="90">
        <v>2.6935364047822062E-2</v>
      </c>
      <c r="H72" s="122">
        <v>1.311851996093134E-2</v>
      </c>
      <c r="I72" s="120">
        <v>55.826026434314812</v>
      </c>
      <c r="J72" s="90">
        <v>0.77107771318114371</v>
      </c>
      <c r="K72" s="90">
        <v>2.5702590439371457E-2</v>
      </c>
      <c r="L72" s="90">
        <v>2.5111771277226903E-2</v>
      </c>
      <c r="M72" s="122">
        <v>1.1953714957228852E-2</v>
      </c>
    </row>
    <row r="73" spans="1:13" x14ac:dyDescent="0.25">
      <c r="A73" s="120"/>
      <c r="B73" s="90"/>
      <c r="C73" s="121" t="s">
        <v>677</v>
      </c>
      <c r="D73" s="120">
        <v>59.614132536770889</v>
      </c>
      <c r="E73" s="90">
        <v>0.74517665670963606</v>
      </c>
      <c r="F73" s="90">
        <v>2.4839221890321204E-2</v>
      </c>
      <c r="G73" s="90">
        <v>1.789383601609796E-2</v>
      </c>
      <c r="H73" s="122">
        <v>7.5265443504519353E-3</v>
      </c>
      <c r="I73" s="120">
        <v>49.862189268241799</v>
      </c>
      <c r="J73" s="90">
        <v>0.68870427166079828</v>
      </c>
      <c r="K73" s="90">
        <v>2.2956809055359944E-2</v>
      </c>
      <c r="L73" s="90">
        <v>1.6484927463892692E-2</v>
      </c>
      <c r="M73" s="122">
        <v>6.9623710617052002E-3</v>
      </c>
    </row>
    <row r="74" spans="1:13" x14ac:dyDescent="0.25">
      <c r="A74" s="120"/>
      <c r="B74" s="90"/>
      <c r="C74" s="121" t="s">
        <v>678</v>
      </c>
      <c r="D74" s="120">
        <v>50.629188295515391</v>
      </c>
      <c r="E74" s="90">
        <v>0.63286485369394241</v>
      </c>
      <c r="F74" s="90">
        <v>2.1095495123131414E-2</v>
      </c>
      <c r="G74" s="90">
        <v>1.3024835159274039E-2</v>
      </c>
      <c r="H74" s="122">
        <v>5.2675851255174931E-3</v>
      </c>
      <c r="I74" s="120">
        <v>42.298391980046716</v>
      </c>
      <c r="J74" s="90">
        <v>0.58423193342605961</v>
      </c>
      <c r="K74" s="90">
        <v>1.9474397780868655E-2</v>
      </c>
      <c r="L74" s="90">
        <v>1.200463898167402E-2</v>
      </c>
      <c r="M74" s="122">
        <v>4.8488436072910276E-3</v>
      </c>
    </row>
    <row r="75" spans="1:13" x14ac:dyDescent="0.25">
      <c r="A75" s="120"/>
      <c r="B75" s="90"/>
      <c r="C75" s="121" t="s">
        <v>679</v>
      </c>
      <c r="D75" s="120">
        <v>20.449776648964882</v>
      </c>
      <c r="E75" s="90">
        <v>0.25562220811206104</v>
      </c>
      <c r="F75" s="90">
        <v>8.5207402704020347E-3</v>
      </c>
      <c r="G75" s="90">
        <v>3.8615692423579324E-3</v>
      </c>
      <c r="H75" s="122">
        <v>1.4218403622157276E-3</v>
      </c>
      <c r="I75" s="120">
        <v>16.996213527640094</v>
      </c>
      <c r="J75" s="90">
        <v>0.23475433049226649</v>
      </c>
      <c r="K75" s="90">
        <v>7.825144349742217E-3</v>
      </c>
      <c r="L75" s="90">
        <v>3.5486230898436823E-3</v>
      </c>
      <c r="M75" s="122">
        <v>1.3069155367168466E-3</v>
      </c>
    </row>
    <row r="76" spans="1:13" x14ac:dyDescent="0.25">
      <c r="A76" s="120"/>
      <c r="B76" s="90"/>
      <c r="C76" s="121" t="s">
        <v>680</v>
      </c>
      <c r="D76" s="120">
        <v>2.0463671880556413</v>
      </c>
      <c r="E76" s="90">
        <v>2.5579589850695517E-2</v>
      </c>
      <c r="F76" s="90">
        <v>8.5265299502318393E-4</v>
      </c>
      <c r="G76" s="90">
        <v>3.3536008800562984E-4</v>
      </c>
      <c r="H76" s="122">
        <v>1.1999664592909992E-4</v>
      </c>
      <c r="I76" s="120">
        <v>1.6979363819866991</v>
      </c>
      <c r="J76" s="90">
        <v>2.3452159972191973E-2</v>
      </c>
      <c r="K76" s="90">
        <v>7.8173866573973247E-4</v>
      </c>
      <c r="L76" s="90">
        <v>3.0756173775438138E-4</v>
      </c>
      <c r="M76" s="122">
        <v>1.0985207277162097E-4</v>
      </c>
    </row>
    <row r="77" spans="1:13" x14ac:dyDescent="0.25">
      <c r="A77" s="120"/>
      <c r="B77" s="90"/>
      <c r="C77" s="121" t="s">
        <v>681</v>
      </c>
      <c r="D77" s="120">
        <v>9.0569236005347297E-5</v>
      </c>
      <c r="E77" s="90">
        <v>1.1321154500668411E-6</v>
      </c>
      <c r="F77" s="90">
        <v>3.7737181668894703E-8</v>
      </c>
      <c r="G77" s="90">
        <v>1.5508430822833441E-8</v>
      </c>
      <c r="H77" s="122">
        <v>6.8632366268075498E-9</v>
      </c>
      <c r="I77" s="120">
        <v>1.1626760058455177E-4</v>
      </c>
      <c r="J77" s="90">
        <v>1.6059060854219856E-6</v>
      </c>
      <c r="K77" s="90">
        <v>5.3530202847399516E-8</v>
      </c>
      <c r="L77" s="90">
        <v>3.079819889850383E-8</v>
      </c>
      <c r="M77" s="122">
        <v>8.9508798157624625E-9</v>
      </c>
    </row>
    <row r="78" spans="1:13" ht="15.75" thickBot="1" x14ac:dyDescent="0.3">
      <c r="A78" s="123"/>
      <c r="B78" s="91"/>
      <c r="C78" s="124" t="s">
        <v>682</v>
      </c>
      <c r="D78" s="123">
        <v>22.472691520210123</v>
      </c>
      <c r="E78" s="91">
        <v>0.28090864400262683</v>
      </c>
      <c r="F78" s="91">
        <v>9.3636214667542073E-3</v>
      </c>
      <c r="G78" s="91">
        <v>4.8773449010632514E-3</v>
      </c>
      <c r="H78" s="125">
        <v>1.8856218512523864E-3</v>
      </c>
      <c r="I78" s="123">
        <v>18.698938458425673</v>
      </c>
      <c r="J78" s="91">
        <v>0.25827263064123512</v>
      </c>
      <c r="K78" s="91">
        <v>8.6090876880411324E-3</v>
      </c>
      <c r="L78" s="91">
        <v>4.4870613478409137E-3</v>
      </c>
      <c r="M78" s="125">
        <v>1.7347344092117822E-3</v>
      </c>
    </row>
    <row r="79" spans="1:13" x14ac:dyDescent="0.25">
      <c r="A79" s="128" t="s">
        <v>38</v>
      </c>
      <c r="B79" s="90" t="s">
        <v>39</v>
      </c>
      <c r="C79" s="129" t="s">
        <v>84</v>
      </c>
      <c r="D79" s="120">
        <v>89.379468758642346</v>
      </c>
      <c r="E79" s="90">
        <v>1.1172433594830293</v>
      </c>
      <c r="F79" s="90">
        <v>0.81931179695422141</v>
      </c>
      <c r="G79" s="90">
        <v>0.76523517772810223</v>
      </c>
      <c r="H79" s="122">
        <v>0.4176901246239858</v>
      </c>
      <c r="I79" s="120">
        <v>74.434701912419754</v>
      </c>
      <c r="J79" s="90">
        <v>1.0281036175748584</v>
      </c>
      <c r="K79" s="90">
        <v>0.75394265288822948</v>
      </c>
      <c r="L79" s="90">
        <v>0.70418055998277962</v>
      </c>
      <c r="M79" s="122">
        <v>0.3814441489344354</v>
      </c>
    </row>
    <row r="80" spans="1:13" x14ac:dyDescent="0.25">
      <c r="A80" s="120"/>
      <c r="B80" s="90"/>
      <c r="C80" s="121" t="s">
        <v>677</v>
      </c>
      <c r="D80" s="120">
        <v>79.485510049027852</v>
      </c>
      <c r="E80" s="90">
        <v>0.99356887561284812</v>
      </c>
      <c r="F80" s="90">
        <v>0.72861717544942184</v>
      </c>
      <c r="G80" s="90">
        <v>0.68052662713208778</v>
      </c>
      <c r="H80" s="122">
        <v>0.30234895816687457</v>
      </c>
      <c r="I80" s="120">
        <v>66.482919024322399</v>
      </c>
      <c r="J80" s="90">
        <v>0.91827236221439767</v>
      </c>
      <c r="K80" s="90">
        <v>0.67339973229055827</v>
      </c>
      <c r="L80" s="90">
        <v>0.62895367274958747</v>
      </c>
      <c r="M80" s="122">
        <v>0.27919283360918784</v>
      </c>
    </row>
    <row r="81" spans="1:13" x14ac:dyDescent="0.25">
      <c r="A81" s="120"/>
      <c r="B81" s="90"/>
      <c r="C81" s="121" t="s">
        <v>678</v>
      </c>
      <c r="D81" s="120">
        <v>67.505584394020516</v>
      </c>
      <c r="E81" s="90">
        <v>0.84381980492525643</v>
      </c>
      <c r="F81" s="90">
        <v>0.61880119027852143</v>
      </c>
      <c r="G81" s="90">
        <v>0.57795877049675093</v>
      </c>
      <c r="H81" s="122">
        <v>0.23927751531774388</v>
      </c>
      <c r="I81" s="120">
        <v>56.397855973395622</v>
      </c>
      <c r="J81" s="90">
        <v>0.77897591123474608</v>
      </c>
      <c r="K81" s="90">
        <v>0.57124900157214709</v>
      </c>
      <c r="L81" s="90">
        <v>0.53354514468133285</v>
      </c>
      <c r="M81" s="122">
        <v>0.22041877580442731</v>
      </c>
    </row>
    <row r="82" spans="1:13" x14ac:dyDescent="0.25">
      <c r="A82" s="120"/>
      <c r="B82" s="90"/>
      <c r="C82" s="121" t="s">
        <v>679</v>
      </c>
      <c r="D82" s="120">
        <v>27.266368865286509</v>
      </c>
      <c r="E82" s="90">
        <v>0.34082961081608137</v>
      </c>
      <c r="F82" s="90">
        <v>0.24994171459845968</v>
      </c>
      <c r="G82" s="90">
        <v>0.23344493891512422</v>
      </c>
      <c r="H82" s="122">
        <v>8.5411237260306333E-2</v>
      </c>
      <c r="I82" s="120">
        <v>22.661618036853461</v>
      </c>
      <c r="J82" s="90">
        <v>0.31300577398968865</v>
      </c>
      <c r="K82" s="90">
        <v>0.22953756759243835</v>
      </c>
      <c r="L82" s="90">
        <v>0.21438751643129361</v>
      </c>
      <c r="M82" s="122">
        <v>7.8531727330406906E-2</v>
      </c>
    </row>
    <row r="83" spans="1:13" x14ac:dyDescent="0.25">
      <c r="A83" s="120"/>
      <c r="B83" s="90"/>
      <c r="C83" s="121" t="s">
        <v>680</v>
      </c>
      <c r="D83" s="120">
        <v>2.7284895840741887</v>
      </c>
      <c r="E83" s="90">
        <v>3.4106119800927356E-2</v>
      </c>
      <c r="F83" s="90">
        <v>2.5011154520680059E-2</v>
      </c>
      <c r="G83" s="90">
        <v>2.336035602803244E-2</v>
      </c>
      <c r="H83" s="122">
        <v>8.2993921411923417E-3</v>
      </c>
      <c r="I83" s="120">
        <v>2.2639151759822655</v>
      </c>
      <c r="J83" s="90">
        <v>3.12695466295893E-2</v>
      </c>
      <c r="K83" s="90">
        <v>2.293100086169882E-2</v>
      </c>
      <c r="L83" s="90">
        <v>2.1417497691499518E-2</v>
      </c>
      <c r="M83" s="122">
        <v>7.6811790013778811E-3</v>
      </c>
    </row>
    <row r="84" spans="1:13" x14ac:dyDescent="0.25">
      <c r="A84" s="120"/>
      <c r="B84" s="90"/>
      <c r="C84" s="121" t="s">
        <v>681</v>
      </c>
      <c r="D84" s="120">
        <v>1.2075898134046307E-4</v>
      </c>
      <c r="E84" s="90">
        <v>1.5094872667557883E-6</v>
      </c>
      <c r="F84" s="90">
        <v>1.1069573289542448E-6</v>
      </c>
      <c r="G84" s="90">
        <v>1.0338953881888961E-6</v>
      </c>
      <c r="H84" s="122">
        <v>4.5754910845383666E-7</v>
      </c>
      <c r="I84" s="120">
        <v>1.5502346744606903E-4</v>
      </c>
      <c r="J84" s="90">
        <v>2.1412081138959809E-6</v>
      </c>
      <c r="K84" s="90">
        <v>1.5702192835237194E-6</v>
      </c>
      <c r="L84" s="90">
        <v>1.466580899928754E-6</v>
      </c>
      <c r="M84" s="122">
        <v>4.2623237217916494E-7</v>
      </c>
    </row>
    <row r="85" spans="1:13" ht="15.75" thickBot="1" x14ac:dyDescent="0.3">
      <c r="A85" s="123"/>
      <c r="B85" s="91"/>
      <c r="C85" s="124" t="s">
        <v>682</v>
      </c>
      <c r="D85" s="123">
        <v>29.96358869361346</v>
      </c>
      <c r="E85" s="91">
        <v>0.37454485867016907</v>
      </c>
      <c r="F85" s="91">
        <v>0.27466622969146115</v>
      </c>
      <c r="G85" s="91">
        <v>0.25653757443162634</v>
      </c>
      <c r="H85" s="125">
        <v>9.9147063838803423E-2</v>
      </c>
      <c r="I85" s="123">
        <v>24.931917944567562</v>
      </c>
      <c r="J85" s="91">
        <v>0.3443635075216534</v>
      </c>
      <c r="K85" s="91">
        <v>0.25253323884920681</v>
      </c>
      <c r="L85" s="91">
        <v>0.23586541611071363</v>
      </c>
      <c r="M85" s="125">
        <v>9.1160670490199699E-2</v>
      </c>
    </row>
    <row r="86" spans="1:13" x14ac:dyDescent="0.25">
      <c r="A86" s="128" t="s">
        <v>40</v>
      </c>
      <c r="B86" s="90" t="s">
        <v>41</v>
      </c>
      <c r="C86" s="129" t="s">
        <v>84</v>
      </c>
      <c r="D86" s="120">
        <v>12.325051529053388</v>
      </c>
      <c r="E86" s="90">
        <v>0.15406314411316735</v>
      </c>
      <c r="F86" s="90">
        <v>0.11297963901632271</v>
      </c>
      <c r="G86" s="90">
        <v>0.1055227014473749</v>
      </c>
      <c r="H86" s="122">
        <v>5.250259308523153E-2</v>
      </c>
      <c r="I86" s="120">
        <v>10.80231613873422</v>
      </c>
      <c r="J86" s="90">
        <v>0.14920326158472677</v>
      </c>
      <c r="K86" s="90">
        <v>0.10941572516213297</v>
      </c>
      <c r="L86" s="90">
        <v>0.10219401478405943</v>
      </c>
      <c r="M86" s="122">
        <v>4.9376789888024186E-2</v>
      </c>
    </row>
    <row r="87" spans="1:13" x14ac:dyDescent="0.25">
      <c r="A87" s="120"/>
      <c r="B87" s="90"/>
      <c r="C87" s="121" t="s">
        <v>677</v>
      </c>
      <c r="D87" s="120">
        <v>8.0559153136267927</v>
      </c>
      <c r="E87" s="90">
        <v>0.10069894142033491</v>
      </c>
      <c r="F87" s="90">
        <v>7.3845890374912265E-2</v>
      </c>
      <c r="G87" s="90">
        <v>6.8971877685160901E-2</v>
      </c>
      <c r="H87" s="122">
        <v>2.9190110554105756E-2</v>
      </c>
      <c r="I87" s="120">
        <v>6.7461513165099722</v>
      </c>
      <c r="J87" s="90">
        <v>9.31788855871543E-2</v>
      </c>
      <c r="K87" s="90">
        <v>6.8331182763913159E-2</v>
      </c>
      <c r="L87" s="90">
        <v>6.3821154511749523E-2</v>
      </c>
      <c r="M87" s="122">
        <v>2.6918118023377215E-2</v>
      </c>
    </row>
    <row r="88" spans="1:13" x14ac:dyDescent="0.25">
      <c r="A88" s="120"/>
      <c r="B88" s="90"/>
      <c r="C88" s="121" t="s">
        <v>678</v>
      </c>
      <c r="D88" s="120">
        <v>5.9567565613503044</v>
      </c>
      <c r="E88" s="90">
        <v>7.4459457016878811E-2</v>
      </c>
      <c r="F88" s="90">
        <v>5.4603601812377792E-2</v>
      </c>
      <c r="G88" s="90">
        <v>5.0999628093752608E-2</v>
      </c>
      <c r="H88" s="122">
        <v>2.0619910917778376E-2</v>
      </c>
      <c r="I88" s="120">
        <v>4.9590194026846586</v>
      </c>
      <c r="J88" s="90">
        <v>6.8494743131003566E-2</v>
      </c>
      <c r="K88" s="90">
        <v>5.0229478296069281E-2</v>
      </c>
      <c r="L88" s="90">
        <v>4.6914207623975045E-2</v>
      </c>
      <c r="M88" s="122">
        <v>1.9009101663254587E-2</v>
      </c>
    </row>
    <row r="89" spans="1:13" x14ac:dyDescent="0.25">
      <c r="A89" s="120"/>
      <c r="B89" s="90"/>
      <c r="C89" s="121" t="s">
        <v>679</v>
      </c>
      <c r="D89" s="120">
        <v>1.8119870634041215</v>
      </c>
      <c r="E89" s="90">
        <v>2.264983829255152E-2</v>
      </c>
      <c r="F89" s="90">
        <v>1.6609881414537779E-2</v>
      </c>
      <c r="G89" s="90">
        <v>1.551358787161063E-2</v>
      </c>
      <c r="H89" s="122">
        <v>5.751606352330834E-3</v>
      </c>
      <c r="I89" s="120">
        <v>1.5062042862904363</v>
      </c>
      <c r="J89" s="90">
        <v>2.0803926606221494E-2</v>
      </c>
      <c r="K89" s="90">
        <v>1.5256212844562429E-2</v>
      </c>
      <c r="L89" s="90">
        <v>1.4249264798781847E-2</v>
      </c>
      <c r="M89" s="122">
        <v>5.2670913071890414E-3</v>
      </c>
    </row>
    <row r="90" spans="1:13" x14ac:dyDescent="0.25">
      <c r="A90" s="120"/>
      <c r="B90" s="90"/>
      <c r="C90" s="121" t="s">
        <v>680</v>
      </c>
      <c r="D90" s="120">
        <v>0.16227457951589108</v>
      </c>
      <c r="E90" s="90">
        <v>2.0284322439486384E-3</v>
      </c>
      <c r="F90" s="90">
        <v>1.487516978895668E-3</v>
      </c>
      <c r="G90" s="90">
        <v>1.3893371533894785E-3</v>
      </c>
      <c r="H90" s="122">
        <v>4.9996816512651006E-4</v>
      </c>
      <c r="I90" s="120">
        <v>0.1358744623442556</v>
      </c>
      <c r="J90" s="90">
        <v>1.8767190931527015E-3</v>
      </c>
      <c r="K90" s="90">
        <v>1.3762606683119813E-3</v>
      </c>
      <c r="L90" s="90">
        <v>1.2854240364059599E-3</v>
      </c>
      <c r="M90" s="122">
        <v>4.6471873120685893E-4</v>
      </c>
    </row>
    <row r="91" spans="1:13" x14ac:dyDescent="0.25">
      <c r="A91" s="120"/>
      <c r="B91" s="90"/>
      <c r="C91" s="121" t="s">
        <v>681</v>
      </c>
      <c r="D91" s="120">
        <v>9.4397464988590645E-6</v>
      </c>
      <c r="E91" s="90">
        <v>1.1799683123573831E-7</v>
      </c>
      <c r="F91" s="90">
        <v>8.6531009572874761E-8</v>
      </c>
      <c r="G91" s="90">
        <v>8.0819747421738578E-8</v>
      </c>
      <c r="H91" s="122">
        <v>3.5766677945104213E-8</v>
      </c>
      <c r="I91" s="120">
        <v>1.6679611114608798E-5</v>
      </c>
      <c r="J91" s="90">
        <v>2.3038136898630935E-7</v>
      </c>
      <c r="K91" s="90">
        <v>1.6894633725662686E-7</v>
      </c>
      <c r="L91" s="90">
        <v>1.5779545820980091E-7</v>
      </c>
      <c r="M91" s="122">
        <v>4.5860090278776354E-8</v>
      </c>
    </row>
    <row r="92" spans="1:13" ht="15.75" thickBot="1" x14ac:dyDescent="0.3">
      <c r="A92" s="123"/>
      <c r="B92" s="91"/>
      <c r="C92" s="124" t="s">
        <v>682</v>
      </c>
      <c r="D92" s="123">
        <v>2.2663663205334732</v>
      </c>
      <c r="E92" s="91">
        <v>2.832957900666842E-2</v>
      </c>
      <c r="F92" s="91">
        <v>2.0775024604890079E-2</v>
      </c>
      <c r="G92" s="91">
        <v>1.9403821237444167E-2</v>
      </c>
      <c r="H92" s="125">
        <v>7.4980004992107113E-3</v>
      </c>
      <c r="I92" s="123">
        <v>1.8867928664190177</v>
      </c>
      <c r="J92" s="91">
        <v>2.6060674950538883E-2</v>
      </c>
      <c r="K92" s="91">
        <v>1.9111161630395033E-2</v>
      </c>
      <c r="L92" s="91">
        <v>1.7849777363382623E-2</v>
      </c>
      <c r="M92" s="125">
        <v>6.8985336502703585E-3</v>
      </c>
    </row>
    <row r="93" spans="1:13" x14ac:dyDescent="0.25">
      <c r="A93" s="128" t="s">
        <v>42</v>
      </c>
      <c r="B93" s="90" t="s">
        <v>43</v>
      </c>
      <c r="C93" s="129" t="s">
        <v>84</v>
      </c>
      <c r="D93" s="120">
        <v>20.771481177139741</v>
      </c>
      <c r="E93" s="90">
        <v>0.25964351471424674</v>
      </c>
      <c r="F93" s="90">
        <v>0.19040524412378093</v>
      </c>
      <c r="G93" s="90">
        <v>0.17783802377688132</v>
      </c>
      <c r="H93" s="122">
        <v>9.2007181967521098E-2</v>
      </c>
      <c r="I93" s="120">
        <v>16.901711095185046</v>
      </c>
      <c r="J93" s="90">
        <v>0.23344904827603652</v>
      </c>
      <c r="K93" s="90">
        <v>0.1711959687357601</v>
      </c>
      <c r="L93" s="90">
        <v>0.15989660840824416</v>
      </c>
      <c r="M93" s="122">
        <v>8.4885509664614778E-2</v>
      </c>
    </row>
    <row r="94" spans="1:13" x14ac:dyDescent="0.25">
      <c r="A94" s="120"/>
      <c r="B94" s="90"/>
      <c r="C94" s="121" t="s">
        <v>677</v>
      </c>
      <c r="D94" s="120">
        <v>12.60101358216297</v>
      </c>
      <c r="E94" s="90">
        <v>0.15751266977703712</v>
      </c>
      <c r="F94" s="90">
        <v>0.11550929116982722</v>
      </c>
      <c r="G94" s="90">
        <v>0.10788539025824462</v>
      </c>
      <c r="H94" s="122">
        <v>4.5140885878290841E-2</v>
      </c>
      <c r="I94" s="120">
        <v>10.495123924582098</v>
      </c>
      <c r="J94" s="90">
        <v>0.14496027520141017</v>
      </c>
      <c r="K94" s="90">
        <v>0.10630420181436745</v>
      </c>
      <c r="L94" s="90">
        <v>9.9287859726993249E-2</v>
      </c>
      <c r="M94" s="122">
        <v>4.1502009520709343E-2</v>
      </c>
    </row>
    <row r="95" spans="1:13" x14ac:dyDescent="0.25">
      <c r="A95" s="120"/>
      <c r="B95" s="90"/>
      <c r="C95" s="121" t="s">
        <v>678</v>
      </c>
      <c r="D95" s="120">
        <v>8.7566789125921858</v>
      </c>
      <c r="E95" s="90">
        <v>0.10945848640740233</v>
      </c>
      <c r="F95" s="90">
        <v>8.0269556698761707E-2</v>
      </c>
      <c r="G95" s="90">
        <v>7.4971566032467352E-2</v>
      </c>
      <c r="H95" s="122">
        <v>3.0106661813651011E-2</v>
      </c>
      <c r="I95" s="120">
        <v>7.3061459472285</v>
      </c>
      <c r="J95" s="90">
        <v>0.10091361805564225</v>
      </c>
      <c r="K95" s="90">
        <v>7.4003319907470985E-2</v>
      </c>
      <c r="L95" s="90">
        <v>6.9118916476467299E-2</v>
      </c>
      <c r="M95" s="122">
        <v>2.763750386280657E-2</v>
      </c>
    </row>
    <row r="96" spans="1:13" x14ac:dyDescent="0.25">
      <c r="A96" s="120"/>
      <c r="B96" s="90"/>
      <c r="C96" s="121" t="s">
        <v>679</v>
      </c>
      <c r="D96" s="120">
        <v>2.1741581042646136</v>
      </c>
      <c r="E96" s="90">
        <v>2.7176976303307669E-2</v>
      </c>
      <c r="F96" s="90">
        <v>1.9929782622425625E-2</v>
      </c>
      <c r="G96" s="90">
        <v>1.8614367331032649E-2</v>
      </c>
      <c r="H96" s="122">
        <v>6.9008095795043377E-3</v>
      </c>
      <c r="I96" s="120">
        <v>1.8182237857510268</v>
      </c>
      <c r="J96" s="90">
        <v>2.5113588200981033E-2</v>
      </c>
      <c r="K96" s="90">
        <v>1.8416631347386091E-2</v>
      </c>
      <c r="L96" s="90">
        <v>1.7201087808891121E-2</v>
      </c>
      <c r="M96" s="122">
        <v>6.3574724541032154E-3</v>
      </c>
    </row>
    <row r="97" spans="1:13" x14ac:dyDescent="0.25">
      <c r="A97" s="120"/>
      <c r="B97" s="90"/>
      <c r="C97" s="121" t="s">
        <v>680</v>
      </c>
      <c r="D97" s="120">
        <v>0.17633017592527861</v>
      </c>
      <c r="E97" s="90">
        <v>2.2041271990659826E-3</v>
      </c>
      <c r="F97" s="90">
        <v>1.6163599459817206E-3</v>
      </c>
      <c r="G97" s="90">
        <v>1.5096761637438238E-3</v>
      </c>
      <c r="H97" s="122">
        <v>5.4209588532086548E-4</v>
      </c>
      <c r="I97" s="120">
        <v>0.14887698646651212</v>
      </c>
      <c r="J97" s="90">
        <v>2.0563119677695042E-3</v>
      </c>
      <c r="K97" s="90">
        <v>1.5079621096976365E-3</v>
      </c>
      <c r="L97" s="90">
        <v>1.4084328546366467E-3</v>
      </c>
      <c r="M97" s="122">
        <v>5.0737899579018344E-4</v>
      </c>
    </row>
    <row r="98" spans="1:13" x14ac:dyDescent="0.25">
      <c r="A98" s="120"/>
      <c r="B98" s="90"/>
      <c r="C98" s="121" t="s">
        <v>681</v>
      </c>
      <c r="D98" s="120">
        <v>7.6219365372961732E-6</v>
      </c>
      <c r="E98" s="90">
        <v>9.527420671620216E-8</v>
      </c>
      <c r="F98" s="90">
        <v>6.9867751591881581E-8</v>
      </c>
      <c r="G98" s="90">
        <v>6.5256305970001478E-8</v>
      </c>
      <c r="H98" s="122">
        <v>2.8879096433409962E-8</v>
      </c>
      <c r="I98" s="120">
        <v>2.058172325411953E-5</v>
      </c>
      <c r="J98" s="90">
        <v>2.8427794549888849E-7</v>
      </c>
      <c r="K98" s="90">
        <v>2.0847049336585156E-7</v>
      </c>
      <c r="L98" s="90">
        <v>1.9471092157458113E-7</v>
      </c>
      <c r="M98" s="122">
        <v>5.658883052135534E-8</v>
      </c>
    </row>
    <row r="99" spans="1:13" ht="15.75" thickBot="1" x14ac:dyDescent="0.3">
      <c r="A99" s="123"/>
      <c r="B99" s="91"/>
      <c r="C99" s="124" t="s">
        <v>682</v>
      </c>
      <c r="D99" s="123">
        <v>3.0062189034514764</v>
      </c>
      <c r="E99" s="91">
        <v>3.7577736293143427E-2</v>
      </c>
      <c r="F99" s="91">
        <v>2.7557006614971766E-2</v>
      </c>
      <c r="G99" s="91">
        <v>2.5738175543248962E-2</v>
      </c>
      <c r="H99" s="125">
        <v>9.9504357237990507E-3</v>
      </c>
      <c r="I99" s="123">
        <v>2.5068140716296052</v>
      </c>
      <c r="J99" s="91">
        <v>3.4624503751790374E-2</v>
      </c>
      <c r="K99" s="91">
        <v>2.5391302751312989E-2</v>
      </c>
      <c r="L99" s="91">
        <v>2.3715413528623115E-2</v>
      </c>
      <c r="M99" s="125">
        <v>9.1701167867423283E-3</v>
      </c>
    </row>
    <row r="100" spans="1:13" x14ac:dyDescent="0.25">
      <c r="A100" s="128" t="s">
        <v>44</v>
      </c>
      <c r="B100" s="90" t="s">
        <v>45</v>
      </c>
      <c r="C100" s="129" t="s">
        <v>84</v>
      </c>
      <c r="D100" s="120">
        <v>5.4724299636267038</v>
      </c>
      <c r="E100" s="90">
        <v>6.8405374545333797E-2</v>
      </c>
      <c r="F100" s="90">
        <v>5.0163941333244783E-2</v>
      </c>
      <c r="G100" s="90">
        <v>5.0163941333244783E-2</v>
      </c>
      <c r="H100" s="122">
        <v>2.4152224893505082E-2</v>
      </c>
      <c r="I100" s="139"/>
      <c r="J100" s="140"/>
      <c r="K100" s="140"/>
      <c r="L100" s="140"/>
      <c r="M100" s="141"/>
    </row>
    <row r="101" spans="1:13" x14ac:dyDescent="0.25">
      <c r="A101" s="120"/>
      <c r="B101" s="90"/>
      <c r="C101" s="121" t="s">
        <v>677</v>
      </c>
      <c r="D101" s="120">
        <v>4.2854406885224332</v>
      </c>
      <c r="E101" s="90">
        <v>5.3568008606530416E-2</v>
      </c>
      <c r="F101" s="90">
        <v>3.928320631145564E-2</v>
      </c>
      <c r="G101" s="90">
        <v>3.928320631145564E-2</v>
      </c>
      <c r="H101" s="122">
        <v>1.5951747471275913E-2</v>
      </c>
      <c r="I101" s="139"/>
      <c r="J101" s="140"/>
      <c r="K101" s="140"/>
      <c r="L101" s="140"/>
      <c r="M101" s="141"/>
    </row>
    <row r="102" spans="1:13" x14ac:dyDescent="0.25">
      <c r="A102" s="120"/>
      <c r="B102" s="90"/>
      <c r="C102" s="121" t="s">
        <v>678</v>
      </c>
      <c r="D102" s="120">
        <v>3.3820502305228266</v>
      </c>
      <c r="E102" s="90">
        <v>4.2275627881535334E-2</v>
      </c>
      <c r="F102" s="90">
        <v>3.1002127113125909E-2</v>
      </c>
      <c r="G102" s="90">
        <v>3.1002127113125909E-2</v>
      </c>
      <c r="H102" s="122">
        <v>1.1855561587123193E-2</v>
      </c>
      <c r="I102" s="139"/>
      <c r="J102" s="140"/>
      <c r="K102" s="140"/>
      <c r="L102" s="140"/>
      <c r="M102" s="141"/>
    </row>
    <row r="103" spans="1:13" x14ac:dyDescent="0.25">
      <c r="A103" s="120"/>
      <c r="B103" s="90"/>
      <c r="C103" s="121" t="s">
        <v>679</v>
      </c>
      <c r="D103" s="120">
        <v>1.3033314980267887</v>
      </c>
      <c r="E103" s="90">
        <v>1.629164372533486E-2</v>
      </c>
      <c r="F103" s="90">
        <v>1.1947205398578898E-2</v>
      </c>
      <c r="G103" s="90">
        <v>1.1947205398578898E-2</v>
      </c>
      <c r="H103" s="122">
        <v>4.1744881141595339E-3</v>
      </c>
      <c r="I103" s="139"/>
      <c r="J103" s="140"/>
      <c r="K103" s="140"/>
      <c r="L103" s="140"/>
      <c r="M103" s="141"/>
    </row>
    <row r="104" spans="1:13" x14ac:dyDescent="0.25">
      <c r="A104" s="120"/>
      <c r="B104" s="90"/>
      <c r="C104" s="121" t="s">
        <v>680</v>
      </c>
      <c r="D104" s="120">
        <v>0.33467247791599763</v>
      </c>
      <c r="E104" s="90">
        <v>4.1834059739499704E-3</v>
      </c>
      <c r="F104" s="90">
        <v>3.0678310475633118E-3</v>
      </c>
      <c r="G104" s="90">
        <v>3.0678310475633118E-3</v>
      </c>
      <c r="H104" s="122">
        <v>9.8386603045457735E-4</v>
      </c>
      <c r="I104" s="139"/>
      <c r="J104" s="140"/>
      <c r="K104" s="140"/>
      <c r="L104" s="140"/>
      <c r="M104" s="141"/>
    </row>
    <row r="105" spans="1:13" x14ac:dyDescent="0.25">
      <c r="A105" s="120"/>
      <c r="B105" s="90"/>
      <c r="C105" s="121" t="s">
        <v>681</v>
      </c>
      <c r="D105" s="120">
        <v>1.5062902900883215E-2</v>
      </c>
      <c r="E105" s="90">
        <v>1.8828628626104017E-4</v>
      </c>
      <c r="F105" s="90">
        <v>1.3807660992476279E-4</v>
      </c>
      <c r="G105" s="90">
        <v>1.3807660992476279E-4</v>
      </c>
      <c r="H105" s="122">
        <v>5.0480895890222188E-5</v>
      </c>
      <c r="I105" s="139"/>
      <c r="J105" s="140"/>
      <c r="K105" s="140"/>
      <c r="L105" s="140"/>
      <c r="M105" s="141"/>
    </row>
    <row r="106" spans="1:13" ht="15.75" thickBot="1" x14ac:dyDescent="0.3">
      <c r="A106" s="123"/>
      <c r="B106" s="91"/>
      <c r="C106" s="124" t="s">
        <v>682</v>
      </c>
      <c r="D106" s="123">
        <v>1.5070973153860201</v>
      </c>
      <c r="E106" s="91">
        <v>1.8838716442325383E-2</v>
      </c>
      <c r="F106" s="91">
        <v>1.3815058724371863E-2</v>
      </c>
      <c r="G106" s="91">
        <v>1.3815058724371863E-2</v>
      </c>
      <c r="H106" s="125">
        <v>4.9864043427450813E-3</v>
      </c>
      <c r="I106" s="139"/>
      <c r="J106" s="140"/>
      <c r="K106" s="140"/>
      <c r="L106" s="140"/>
      <c r="M106" s="141"/>
    </row>
    <row r="107" spans="1:13" x14ac:dyDescent="0.25">
      <c r="A107" s="128" t="s">
        <v>46</v>
      </c>
      <c r="B107" s="90" t="s">
        <v>47</v>
      </c>
      <c r="C107" s="129" t="s">
        <v>84</v>
      </c>
      <c r="D107" s="120">
        <v>12.894593299599542</v>
      </c>
      <c r="E107" s="90">
        <v>0.16118241624499427</v>
      </c>
      <c r="F107" s="90">
        <v>0.11820043857966246</v>
      </c>
      <c r="G107" s="90">
        <v>0.11039891523629744</v>
      </c>
      <c r="H107" s="122">
        <v>5.7559613242744799E-2</v>
      </c>
      <c r="I107" s="120">
        <v>10.930398716556901</v>
      </c>
      <c r="J107" s="90">
        <v>0.15097235796349309</v>
      </c>
      <c r="K107" s="90">
        <v>0.1107130625065616</v>
      </c>
      <c r="L107" s="90">
        <v>0.10340572463252952</v>
      </c>
      <c r="M107" s="122">
        <v>4.988746769949378E-2</v>
      </c>
    </row>
    <row r="108" spans="1:13" x14ac:dyDescent="0.25">
      <c r="A108" s="120"/>
      <c r="B108" s="90"/>
      <c r="C108" s="121" t="s">
        <v>677</v>
      </c>
      <c r="D108" s="120">
        <v>9.2467800515760068</v>
      </c>
      <c r="E108" s="90">
        <v>0.11558475064470008</v>
      </c>
      <c r="F108" s="90">
        <v>8.476215047278006E-2</v>
      </c>
      <c r="G108" s="90">
        <v>7.9167637427876761E-2</v>
      </c>
      <c r="H108" s="122">
        <v>3.3585509451387573E-2</v>
      </c>
      <c r="I108" s="120">
        <v>7.7098962365005033</v>
      </c>
      <c r="J108" s="90">
        <v>0.10649027950967545</v>
      </c>
      <c r="K108" s="90">
        <v>7.8092871640428649E-2</v>
      </c>
      <c r="L108" s="90">
        <v>7.2938547609366744E-2</v>
      </c>
      <c r="M108" s="122">
        <v>3.0904538209691065E-2</v>
      </c>
    </row>
    <row r="109" spans="1:13" x14ac:dyDescent="0.25">
      <c r="A109" s="120"/>
      <c r="B109" s="90"/>
      <c r="C109" s="121" t="s">
        <v>678</v>
      </c>
      <c r="D109" s="120">
        <v>6.8169661228022065</v>
      </c>
      <c r="E109" s="90">
        <v>8.5212076535027576E-2</v>
      </c>
      <c r="F109" s="90">
        <v>6.2488856125686887E-2</v>
      </c>
      <c r="G109" s="90">
        <v>5.8364435982895604E-2</v>
      </c>
      <c r="H109" s="122">
        <v>2.3340741993095142E-2</v>
      </c>
      <c r="I109" s="120">
        <v>5.6778251706299816</v>
      </c>
      <c r="J109" s="90">
        <v>7.8422999594336754E-2</v>
      </c>
      <c r="K109" s="90">
        <v>5.7510199702513615E-2</v>
      </c>
      <c r="L109" s="90">
        <v>5.3714383283792293E-2</v>
      </c>
      <c r="M109" s="122">
        <v>2.155938707738244E-2</v>
      </c>
    </row>
    <row r="110" spans="1:13" x14ac:dyDescent="0.25">
      <c r="A110" s="120"/>
      <c r="B110" s="90"/>
      <c r="C110" s="121" t="s">
        <v>679</v>
      </c>
      <c r="D110" s="120">
        <v>1.6597769896853156</v>
      </c>
      <c r="E110" s="90">
        <v>2.0747212371066446E-2</v>
      </c>
      <c r="F110" s="90">
        <v>1.5214622405448726E-2</v>
      </c>
      <c r="G110" s="90">
        <v>1.4210419432237293E-2</v>
      </c>
      <c r="H110" s="122">
        <v>5.2607536509740481E-3</v>
      </c>
      <c r="I110" s="120">
        <v>1.3802258282677671</v>
      </c>
      <c r="J110" s="90">
        <v>1.9063892655632141E-2</v>
      </c>
      <c r="K110" s="90">
        <v>1.3980187947463569E-2</v>
      </c>
      <c r="L110" s="90">
        <v>1.3057460723035713E-2</v>
      </c>
      <c r="M110" s="122">
        <v>4.8460001431232767E-3</v>
      </c>
    </row>
    <row r="111" spans="1:13" x14ac:dyDescent="0.25">
      <c r="A111" s="120"/>
      <c r="B111" s="90"/>
      <c r="C111" s="121" t="s">
        <v>680</v>
      </c>
      <c r="D111" s="120">
        <v>0.11738656769124049</v>
      </c>
      <c r="E111" s="90">
        <v>1.4673320961405062E-3</v>
      </c>
      <c r="F111" s="90">
        <v>1.0760435371697044E-3</v>
      </c>
      <c r="G111" s="90">
        <v>1.0050219836578809E-3</v>
      </c>
      <c r="H111" s="122">
        <v>3.5929348265379129E-4</v>
      </c>
      <c r="I111" s="120">
        <v>9.648917144137456E-2</v>
      </c>
      <c r="J111" s="90">
        <v>1.3327233624499247E-3</v>
      </c>
      <c r="K111" s="90">
        <v>9.7733046579661135E-4</v>
      </c>
      <c r="L111" s="90">
        <v>9.1282422085611303E-4</v>
      </c>
      <c r="M111" s="122">
        <v>3.3201246171367165E-4</v>
      </c>
    </row>
    <row r="112" spans="1:13" x14ac:dyDescent="0.25">
      <c r="A112" s="120"/>
      <c r="B112" s="90"/>
      <c r="C112" s="121" t="s">
        <v>681</v>
      </c>
      <c r="D112" s="120">
        <v>5.9218274392342003E-6</v>
      </c>
      <c r="E112" s="90">
        <v>7.4022842990427509E-8</v>
      </c>
      <c r="F112" s="90">
        <v>5.4283418192980176E-8</v>
      </c>
      <c r="G112" s="90">
        <v>5.0700577390703773E-8</v>
      </c>
      <c r="H112" s="122">
        <v>2.2437476990634288E-8</v>
      </c>
      <c r="I112" s="120">
        <v>1.6217303216507872E-5</v>
      </c>
      <c r="J112" s="90">
        <v>2.2399590078049546E-7</v>
      </c>
      <c r="K112" s="90">
        <v>1.6426366057236333E-7</v>
      </c>
      <c r="L112" s="90">
        <v>1.5342184984965443E-7</v>
      </c>
      <c r="M112" s="122">
        <v>4.4588988584748817E-8</v>
      </c>
    </row>
    <row r="113" spans="1:13" ht="15.75" thickBot="1" x14ac:dyDescent="0.3">
      <c r="A113" s="123"/>
      <c r="B113" s="91"/>
      <c r="C113" s="124" t="s">
        <v>682</v>
      </c>
      <c r="D113" s="123">
        <v>2.3189306943578938</v>
      </c>
      <c r="E113" s="91">
        <v>2.8986633679473361E-2</v>
      </c>
      <c r="F113" s="91">
        <v>2.1256864698280906E-2</v>
      </c>
      <c r="G113" s="91">
        <v>1.9853858684571155E-2</v>
      </c>
      <c r="H113" s="125">
        <v>7.6736753229792749E-3</v>
      </c>
      <c r="I113" s="123">
        <v>1.9325277725484187</v>
      </c>
      <c r="J113" s="91">
        <v>2.6692372549010641E-2</v>
      </c>
      <c r="K113" s="91">
        <v>1.9574406535940971E-2</v>
      </c>
      <c r="L113" s="91">
        <v>1.8282446951376981E-2</v>
      </c>
      <c r="M113" s="125">
        <v>7.0634320378191884E-3</v>
      </c>
    </row>
    <row r="114" spans="1:13" x14ac:dyDescent="0.25">
      <c r="A114" s="128" t="s">
        <v>48</v>
      </c>
      <c r="B114" s="90" t="s">
        <v>49</v>
      </c>
      <c r="C114" s="129" t="s">
        <v>84</v>
      </c>
      <c r="D114" s="120">
        <v>2.0704468168749206</v>
      </c>
      <c r="E114" s="90">
        <v>2.5880585210936509E-2</v>
      </c>
      <c r="F114" s="90">
        <v>1.8979095821353438E-2</v>
      </c>
      <c r="G114" s="90">
        <v>1.7726428226668842E-2</v>
      </c>
      <c r="H114" s="122">
        <v>8.3204369089928676E-3</v>
      </c>
      <c r="I114" s="120">
        <v>1.7383840053635649</v>
      </c>
      <c r="J114" s="90">
        <v>2.4010828803364154E-2</v>
      </c>
      <c r="K114" s="90">
        <v>1.7607941122467045E-2</v>
      </c>
      <c r="L114" s="90">
        <v>1.6445773152989149E-2</v>
      </c>
      <c r="M114" s="122">
        <v>8.1824956217057213E-3</v>
      </c>
    </row>
    <row r="115" spans="1:13" x14ac:dyDescent="0.25">
      <c r="A115" s="120"/>
      <c r="B115" s="90"/>
      <c r="C115" s="121" t="s">
        <v>677</v>
      </c>
      <c r="D115" s="120">
        <v>1.2596265297408538</v>
      </c>
      <c r="E115" s="90">
        <v>1.5745331621760672E-2</v>
      </c>
      <c r="F115" s="90">
        <v>1.1546576522624493E-2</v>
      </c>
      <c r="G115" s="90">
        <v>1.0784473713534706E-2</v>
      </c>
      <c r="H115" s="122">
        <v>4.4999274934627949E-3</v>
      </c>
      <c r="I115" s="120">
        <v>1.0504737046658912</v>
      </c>
      <c r="J115" s="90">
        <v>1.4509305313064795E-2</v>
      </c>
      <c r="K115" s="90">
        <v>1.0640157229580848E-2</v>
      </c>
      <c r="L115" s="90">
        <v>9.9378803514142446E-3</v>
      </c>
      <c r="M115" s="122">
        <v>4.1787545751888634E-3</v>
      </c>
    </row>
    <row r="116" spans="1:13" x14ac:dyDescent="0.25">
      <c r="A116" s="120"/>
      <c r="B116" s="90"/>
      <c r="C116" s="121" t="s">
        <v>678</v>
      </c>
      <c r="D116" s="120">
        <v>0.87490881976458856</v>
      </c>
      <c r="E116" s="90">
        <v>1.0936360247057356E-2</v>
      </c>
      <c r="F116" s="90">
        <v>8.0199975145087282E-3</v>
      </c>
      <c r="G116" s="90">
        <v>7.490657703463942E-3</v>
      </c>
      <c r="H116" s="122">
        <v>2.9866655422794044E-3</v>
      </c>
      <c r="I116" s="120">
        <v>0.72926376277762184</v>
      </c>
      <c r="J116" s="90">
        <v>1.0072703905768256E-2</v>
      </c>
      <c r="K116" s="90">
        <v>7.386649530896721E-3</v>
      </c>
      <c r="L116" s="90">
        <v>6.8991122642248328E-3</v>
      </c>
      <c r="M116" s="122">
        <v>2.7721460430022078E-3</v>
      </c>
    </row>
    <row r="117" spans="1:13" x14ac:dyDescent="0.25">
      <c r="A117" s="120"/>
      <c r="B117" s="90"/>
      <c r="C117" s="121" t="s">
        <v>679</v>
      </c>
      <c r="D117" s="120">
        <v>0.22236866050396611</v>
      </c>
      <c r="E117" s="90">
        <v>2.7796082562995764E-3</v>
      </c>
      <c r="F117" s="90">
        <v>2.0383793879530229E-3</v>
      </c>
      <c r="G117" s="90">
        <v>1.9038412714380657E-3</v>
      </c>
      <c r="H117" s="122">
        <v>7.05422063150507E-4</v>
      </c>
      <c r="I117" s="120">
        <v>0.1846822708499018</v>
      </c>
      <c r="J117" s="90">
        <v>2.5508600946119032E-3</v>
      </c>
      <c r="K117" s="90">
        <v>1.8706307360487292E-3</v>
      </c>
      <c r="L117" s="90">
        <v>1.7471644483643173E-3</v>
      </c>
      <c r="M117" s="122">
        <v>6.4714929600085368E-4</v>
      </c>
    </row>
    <row r="118" spans="1:13" x14ac:dyDescent="0.25">
      <c r="A118" s="120"/>
      <c r="B118" s="90"/>
      <c r="C118" s="121" t="s">
        <v>680</v>
      </c>
      <c r="D118" s="120">
        <v>1.9059499826985762E-2</v>
      </c>
      <c r="E118" s="90">
        <v>2.3824374783732203E-4</v>
      </c>
      <c r="F118" s="90">
        <v>1.7471208174736947E-4</v>
      </c>
      <c r="G118" s="90">
        <v>1.6318064920364523E-4</v>
      </c>
      <c r="H118" s="122">
        <v>5.8369681535299208E-5</v>
      </c>
      <c r="I118" s="120">
        <v>1.5937553685610523E-2</v>
      </c>
      <c r="J118" s="90">
        <v>2.2013195698357074E-4</v>
      </c>
      <c r="K118" s="90">
        <v>1.6143010178795188E-4</v>
      </c>
      <c r="L118" s="90">
        <v>1.507753130024457E-4</v>
      </c>
      <c r="M118" s="122">
        <v>5.4067455965944474E-5</v>
      </c>
    </row>
    <row r="119" spans="1:13" x14ac:dyDescent="0.25">
      <c r="A119" s="120"/>
      <c r="B119" s="90"/>
      <c r="C119" s="121" t="s">
        <v>681</v>
      </c>
      <c r="D119" s="120">
        <v>2.0421823042117522E-6</v>
      </c>
      <c r="E119" s="90">
        <v>2.5527278802646902E-8</v>
      </c>
      <c r="F119" s="90">
        <v>1.8720004455274395E-8</v>
      </c>
      <c r="G119" s="90">
        <v>1.7484437536059521E-8</v>
      </c>
      <c r="H119" s="122">
        <v>7.7377159215833606E-9</v>
      </c>
      <c r="I119" s="120">
        <v>2.03534583631352E-6</v>
      </c>
      <c r="J119" s="90">
        <v>2.8112511551291709E-8</v>
      </c>
      <c r="K119" s="90">
        <v>2.0615841804280587E-8</v>
      </c>
      <c r="L119" s="90">
        <v>1.9255144898145005E-8</v>
      </c>
      <c r="M119" s="122">
        <v>5.596122305280665E-9</v>
      </c>
    </row>
    <row r="120" spans="1:13" ht="15.75" thickBot="1" x14ac:dyDescent="0.3">
      <c r="A120" s="123"/>
      <c r="B120" s="91"/>
      <c r="C120" s="124" t="s">
        <v>682</v>
      </c>
      <c r="D120" s="123">
        <v>0.30437063034296497</v>
      </c>
      <c r="E120" s="91">
        <v>3.8046328792869901E-3</v>
      </c>
      <c r="F120" s="91">
        <v>2.7900641114771323E-3</v>
      </c>
      <c r="G120" s="91">
        <v>2.6059129310184734E-3</v>
      </c>
      <c r="H120" s="125">
        <v>1.0066901935566108E-3</v>
      </c>
      <c r="I120" s="123">
        <v>0.25337332099433296</v>
      </c>
      <c r="J120" s="91">
        <v>3.4996315054465587E-3</v>
      </c>
      <c r="K120" s="91">
        <v>2.5663964373275369E-3</v>
      </c>
      <c r="L120" s="91">
        <v>2.3970078804428341E-3</v>
      </c>
      <c r="M120" s="125">
        <v>9.2603660415863163E-4</v>
      </c>
    </row>
    <row r="121" spans="1:13" x14ac:dyDescent="0.25">
      <c r="A121" s="128" t="s">
        <v>50</v>
      </c>
      <c r="B121" s="90" t="s">
        <v>51</v>
      </c>
      <c r="C121" s="129" t="s">
        <v>84</v>
      </c>
      <c r="D121" s="142">
        <v>0.21446520215237944</v>
      </c>
      <c r="E121" s="97">
        <v>2.6808150269047428E-3</v>
      </c>
      <c r="F121" s="97">
        <v>1.9659310197301448E-3</v>
      </c>
      <c r="G121" s="97">
        <v>1.8361746759621525E-3</v>
      </c>
      <c r="H121" s="143">
        <v>9.2759045060013549E-4</v>
      </c>
      <c r="I121" s="144"/>
      <c r="J121" s="144"/>
      <c r="K121" s="144"/>
      <c r="L121" s="144"/>
      <c r="M121" s="145"/>
    </row>
    <row r="122" spans="1:13" x14ac:dyDescent="0.25">
      <c r="A122" s="120"/>
      <c r="B122" s="90"/>
      <c r="C122" s="121" t="s">
        <v>677</v>
      </c>
      <c r="D122" s="142">
        <v>0.15830751053472436</v>
      </c>
      <c r="E122" s="97">
        <v>1.9788438816840544E-3</v>
      </c>
      <c r="F122" s="97">
        <v>1.4511521799016398E-3</v>
      </c>
      <c r="G122" s="97">
        <v>1.355372521701407E-3</v>
      </c>
      <c r="H122" s="143">
        <v>5.7662478757814482E-4</v>
      </c>
      <c r="I122" s="146"/>
      <c r="J122" s="146"/>
      <c r="K122" s="146"/>
      <c r="L122" s="146"/>
      <c r="M122" s="147"/>
    </row>
    <row r="123" spans="1:13" x14ac:dyDescent="0.25">
      <c r="A123" s="120"/>
      <c r="B123" s="90"/>
      <c r="C123" s="121" t="s">
        <v>678</v>
      </c>
      <c r="D123" s="142">
        <v>0.11922748231082686</v>
      </c>
      <c r="E123" s="97">
        <v>1.4903435288853358E-3</v>
      </c>
      <c r="F123" s="97">
        <v>1.0929185878492463E-3</v>
      </c>
      <c r="G123" s="97">
        <v>1.0207832389625587E-3</v>
      </c>
      <c r="H123" s="143">
        <v>4.1173622390350766E-4</v>
      </c>
      <c r="I123" s="146"/>
      <c r="J123" s="146"/>
      <c r="K123" s="146"/>
      <c r="L123" s="146"/>
      <c r="M123" s="147"/>
    </row>
    <row r="124" spans="1:13" x14ac:dyDescent="0.25">
      <c r="A124" s="120"/>
      <c r="B124" s="90"/>
      <c r="C124" s="121" t="s">
        <v>679</v>
      </c>
      <c r="D124" s="142">
        <v>3.5589398281035169E-2</v>
      </c>
      <c r="E124" s="97">
        <v>4.4486747851293961E-4</v>
      </c>
      <c r="F124" s="97">
        <v>3.262361509094891E-4</v>
      </c>
      <c r="G124" s="97">
        <v>3.04703752406123E-4</v>
      </c>
      <c r="H124" s="143">
        <v>1.1261186736257172E-4</v>
      </c>
      <c r="I124" s="146"/>
      <c r="J124" s="146"/>
      <c r="K124" s="146"/>
      <c r="L124" s="146"/>
      <c r="M124" s="147"/>
    </row>
    <row r="125" spans="1:13" x14ac:dyDescent="0.25">
      <c r="A125" s="120"/>
      <c r="B125" s="90"/>
      <c r="C125" s="121" t="s">
        <v>680</v>
      </c>
      <c r="D125" s="142">
        <v>3.3951911183912938E-3</v>
      </c>
      <c r="E125" s="97">
        <v>4.243988897989117E-5</v>
      </c>
      <c r="F125" s="97">
        <v>3.1122585251920194E-5</v>
      </c>
      <c r="G125" s="97">
        <v>2.9068417109514497E-5</v>
      </c>
      <c r="H125" s="143">
        <v>1.036896546430709E-5</v>
      </c>
      <c r="I125" s="146"/>
      <c r="J125" s="146"/>
      <c r="K125" s="146"/>
      <c r="L125" s="146"/>
      <c r="M125" s="147"/>
    </row>
    <row r="126" spans="1:13" x14ac:dyDescent="0.25">
      <c r="A126" s="120"/>
      <c r="B126" s="90"/>
      <c r="C126" s="121" t="s">
        <v>681</v>
      </c>
      <c r="D126" s="142">
        <v>2.0888015911406481E-7</v>
      </c>
      <c r="E126" s="97">
        <v>2.6110019889258102E-9</v>
      </c>
      <c r="F126" s="97">
        <v>1.9147347918789276E-9</v>
      </c>
      <c r="G126" s="97">
        <v>1.7883575266615139E-9</v>
      </c>
      <c r="H126" s="143">
        <v>7.9143538240755271E-10</v>
      </c>
      <c r="I126" s="146"/>
      <c r="J126" s="146"/>
      <c r="K126" s="146"/>
      <c r="L126" s="146"/>
      <c r="M126" s="147"/>
    </row>
    <row r="127" spans="1:13" ht="15.75" thickBot="1" x14ac:dyDescent="0.3">
      <c r="A127" s="123"/>
      <c r="B127" s="91"/>
      <c r="C127" s="124" t="s">
        <v>682</v>
      </c>
      <c r="D127" s="148">
        <v>4.4946041705420318E-2</v>
      </c>
      <c r="E127" s="103">
        <v>5.6182552131775173E-4</v>
      </c>
      <c r="F127" s="103">
        <v>4.1200538229968264E-4</v>
      </c>
      <c r="G127" s="103">
        <v>3.8481200090256573E-4</v>
      </c>
      <c r="H127" s="149">
        <v>1.4878887392736278E-4</v>
      </c>
      <c r="I127" s="150"/>
      <c r="J127" s="150"/>
      <c r="K127" s="150"/>
      <c r="L127" s="150"/>
      <c r="M127" s="151"/>
    </row>
    <row r="128" spans="1:13" x14ac:dyDescent="0.25">
      <c r="A128" s="128" t="s">
        <v>52</v>
      </c>
      <c r="B128" s="90" t="s">
        <v>53</v>
      </c>
      <c r="C128" s="129" t="s">
        <v>84</v>
      </c>
      <c r="D128" s="130" t="s">
        <v>683</v>
      </c>
      <c r="E128" s="131"/>
      <c r="F128" s="131"/>
      <c r="G128" s="131"/>
      <c r="H128" s="131"/>
      <c r="I128" s="131"/>
      <c r="J128" s="131"/>
      <c r="K128" s="131"/>
      <c r="L128" s="131"/>
      <c r="M128" s="132"/>
    </row>
    <row r="129" spans="1:13" x14ac:dyDescent="0.25">
      <c r="A129" s="120"/>
      <c r="B129" s="90"/>
      <c r="C129" s="121" t="s">
        <v>677</v>
      </c>
      <c r="D129" s="133"/>
      <c r="E129" s="134"/>
      <c r="F129" s="134"/>
      <c r="G129" s="134"/>
      <c r="H129" s="134"/>
      <c r="I129" s="134"/>
      <c r="J129" s="134"/>
      <c r="K129" s="134"/>
      <c r="L129" s="134"/>
      <c r="M129" s="135"/>
    </row>
    <row r="130" spans="1:13" x14ac:dyDescent="0.25">
      <c r="A130" s="120"/>
      <c r="B130" s="90"/>
      <c r="C130" s="121" t="s">
        <v>678</v>
      </c>
      <c r="D130" s="133"/>
      <c r="E130" s="134"/>
      <c r="F130" s="134"/>
      <c r="G130" s="134"/>
      <c r="H130" s="134"/>
      <c r="I130" s="134"/>
      <c r="J130" s="134"/>
      <c r="K130" s="134"/>
      <c r="L130" s="134"/>
      <c r="M130" s="135"/>
    </row>
    <row r="131" spans="1:13" x14ac:dyDescent="0.25">
      <c r="A131" s="120"/>
      <c r="B131" s="90"/>
      <c r="C131" s="121" t="s">
        <v>679</v>
      </c>
      <c r="D131" s="133"/>
      <c r="E131" s="134"/>
      <c r="F131" s="134"/>
      <c r="G131" s="134"/>
      <c r="H131" s="134"/>
      <c r="I131" s="134"/>
      <c r="J131" s="134"/>
      <c r="K131" s="134"/>
      <c r="L131" s="134"/>
      <c r="M131" s="135"/>
    </row>
    <row r="132" spans="1:13" x14ac:dyDescent="0.25">
      <c r="A132" s="120"/>
      <c r="B132" s="90"/>
      <c r="C132" s="121" t="s">
        <v>680</v>
      </c>
      <c r="D132" s="133"/>
      <c r="E132" s="134"/>
      <c r="F132" s="134"/>
      <c r="G132" s="134"/>
      <c r="H132" s="134"/>
      <c r="I132" s="134"/>
      <c r="J132" s="134"/>
      <c r="K132" s="134"/>
      <c r="L132" s="134"/>
      <c r="M132" s="135"/>
    </row>
    <row r="133" spans="1:13" x14ac:dyDescent="0.25">
      <c r="A133" s="120"/>
      <c r="B133" s="90"/>
      <c r="C133" s="121" t="s">
        <v>681</v>
      </c>
      <c r="D133" s="133"/>
      <c r="E133" s="134"/>
      <c r="F133" s="134"/>
      <c r="G133" s="134"/>
      <c r="H133" s="134"/>
      <c r="I133" s="134"/>
      <c r="J133" s="134"/>
      <c r="K133" s="134"/>
      <c r="L133" s="134"/>
      <c r="M133" s="135"/>
    </row>
    <row r="134" spans="1:13" ht="15.75" thickBot="1" x14ac:dyDescent="0.3">
      <c r="A134" s="123"/>
      <c r="B134" s="91"/>
      <c r="C134" s="124" t="s">
        <v>682</v>
      </c>
      <c r="D134" s="136"/>
      <c r="E134" s="137"/>
      <c r="F134" s="137"/>
      <c r="G134" s="137"/>
      <c r="H134" s="137"/>
      <c r="I134" s="137"/>
      <c r="J134" s="137"/>
      <c r="K134" s="137"/>
      <c r="L134" s="137"/>
      <c r="M134" s="138"/>
    </row>
    <row r="135" spans="1:13" x14ac:dyDescent="0.25">
      <c r="A135" s="128" t="s">
        <v>54</v>
      </c>
      <c r="B135" s="90" t="s">
        <v>55</v>
      </c>
      <c r="C135" s="129" t="s">
        <v>84</v>
      </c>
      <c r="D135" s="120">
        <v>87.47978684123683</v>
      </c>
      <c r="E135" s="90">
        <v>1.0934973355154605</v>
      </c>
      <c r="F135" s="90">
        <v>0.75213772824016412</v>
      </c>
      <c r="G135" s="90">
        <v>0.70249476485694029</v>
      </c>
      <c r="H135" s="122">
        <v>0.3556738795248176</v>
      </c>
      <c r="I135" s="120">
        <v>73.152573635742627</v>
      </c>
      <c r="J135" s="90">
        <v>1.0103946634771079</v>
      </c>
      <c r="K135" s="90">
        <v>0.72099548934182112</v>
      </c>
      <c r="L135" s="90">
        <v>0.67340799129061757</v>
      </c>
      <c r="M135" s="122">
        <v>0.3320308726326533</v>
      </c>
    </row>
    <row r="136" spans="1:13" x14ac:dyDescent="0.25">
      <c r="A136" s="120"/>
      <c r="B136" s="90"/>
      <c r="C136" s="121" t="s">
        <v>677</v>
      </c>
      <c r="D136" s="120">
        <v>62.310093188925514</v>
      </c>
      <c r="E136" s="90">
        <v>0.77887616486156896</v>
      </c>
      <c r="F136" s="90">
        <v>0.48888721784705336</v>
      </c>
      <c r="G136" s="90">
        <v>0.45661944381729763</v>
      </c>
      <c r="H136" s="122">
        <v>0.18983374365203665</v>
      </c>
      <c r="I136" s="120">
        <v>51.700946076459623</v>
      </c>
      <c r="J136" s="90">
        <v>0.71410146514446982</v>
      </c>
      <c r="K136" s="90">
        <v>0.45013704077205985</v>
      </c>
      <c r="L136" s="90">
        <v>0.42042687494277065</v>
      </c>
      <c r="M136" s="122">
        <v>0.17614851818539151</v>
      </c>
    </row>
    <row r="137" spans="1:13" x14ac:dyDescent="0.25">
      <c r="A137" s="120"/>
      <c r="B137" s="90"/>
      <c r="C137" s="121" t="s">
        <v>678</v>
      </c>
      <c r="D137" s="120">
        <v>45.160176303497948</v>
      </c>
      <c r="E137" s="90">
        <v>0.5645022037937244</v>
      </c>
      <c r="F137" s="90">
        <v>0.34263070555101877</v>
      </c>
      <c r="G137" s="90">
        <v>0.32001622560804988</v>
      </c>
      <c r="H137" s="122">
        <v>0.12791622754545212</v>
      </c>
      <c r="I137" s="120">
        <v>37.479361950579559</v>
      </c>
      <c r="J137" s="90">
        <v>0.51767074517375078</v>
      </c>
      <c r="K137" s="90">
        <v>0.31539341092675577</v>
      </c>
      <c r="L137" s="90">
        <v>0.29457666026782914</v>
      </c>
      <c r="M137" s="122">
        <v>0.11709503540946033</v>
      </c>
    </row>
    <row r="138" spans="1:13" x14ac:dyDescent="0.25">
      <c r="A138" s="120"/>
      <c r="B138" s="90"/>
      <c r="C138" s="121" t="s">
        <v>679</v>
      </c>
      <c r="D138" s="120">
        <v>6.8840392594524511</v>
      </c>
      <c r="E138" s="90">
        <v>8.6050490743155642E-2</v>
      </c>
      <c r="F138" s="90">
        <v>5.1253620328246617E-2</v>
      </c>
      <c r="G138" s="90">
        <v>4.7870753731239071E-2</v>
      </c>
      <c r="H138" s="122">
        <v>1.7866480299804283E-2</v>
      </c>
      <c r="I138" s="120">
        <v>5.7166729406435293</v>
      </c>
      <c r="J138" s="90">
        <v>7.8959571003363663E-2</v>
      </c>
      <c r="K138" s="90">
        <v>4.6924252667442462E-2</v>
      </c>
      <c r="L138" s="90">
        <v>4.3827135119030941E-2</v>
      </c>
      <c r="M138" s="122">
        <v>1.6399168324310074E-2</v>
      </c>
    </row>
    <row r="139" spans="1:13" x14ac:dyDescent="0.25">
      <c r="A139" s="120"/>
      <c r="B139" s="90"/>
      <c r="C139" s="121" t="s">
        <v>680</v>
      </c>
      <c r="D139" s="120">
        <v>0.26167006194019876</v>
      </c>
      <c r="E139" s="90">
        <v>3.2708757742524845E-3</v>
      </c>
      <c r="F139" s="90">
        <v>1.9126269805131778E-3</v>
      </c>
      <c r="G139" s="90">
        <v>1.7863888360957448E-3</v>
      </c>
      <c r="H139" s="122">
        <v>6.5110481480687454E-4</v>
      </c>
      <c r="I139" s="120">
        <v>0.21499883366451861</v>
      </c>
      <c r="J139" s="90">
        <v>2.9695971500624113E-3</v>
      </c>
      <c r="K139" s="90">
        <v>1.7448183575427293E-3</v>
      </c>
      <c r="L139" s="90">
        <v>1.6296560001955753E-3</v>
      </c>
      <c r="M139" s="122">
        <v>5.9406553891058853E-4</v>
      </c>
    </row>
    <row r="140" spans="1:13" x14ac:dyDescent="0.25">
      <c r="A140" s="120"/>
      <c r="B140" s="90"/>
      <c r="C140" s="121" t="s">
        <v>681</v>
      </c>
      <c r="D140" s="120">
        <v>2.1976281856724505E-5</v>
      </c>
      <c r="E140" s="90">
        <v>2.7470352320905632E-7</v>
      </c>
      <c r="F140" s="90">
        <v>2.0144925035330798E-7</v>
      </c>
      <c r="G140" s="90">
        <v>1.8815309808839476E-7</v>
      </c>
      <c r="H140" s="122">
        <v>8.3266917781669708E-8</v>
      </c>
      <c r="I140" s="120">
        <v>1.7953754884074476E-5</v>
      </c>
      <c r="J140" s="90">
        <v>2.4798003983528281E-7</v>
      </c>
      <c r="K140" s="90">
        <v>1.4548162337003258E-7</v>
      </c>
      <c r="L140" s="90">
        <v>1.3587947388234675E-7</v>
      </c>
      <c r="M140" s="122">
        <v>4.4022915882138604E-8</v>
      </c>
    </row>
    <row r="141" spans="1:13" ht="15.75" thickBot="1" x14ac:dyDescent="0.3">
      <c r="A141" s="123"/>
      <c r="B141" s="91"/>
      <c r="C141" s="124" t="s">
        <v>682</v>
      </c>
      <c r="D141" s="123">
        <v>13.134196843609988</v>
      </c>
      <c r="E141" s="91">
        <v>0.16417746054512453</v>
      </c>
      <c r="F141" s="91">
        <v>9.8967623529891774E-2</v>
      </c>
      <c r="G141" s="91">
        <v>9.2435513882217088E-2</v>
      </c>
      <c r="H141" s="125">
        <v>3.5742091826044382E-2</v>
      </c>
      <c r="I141" s="123">
        <v>10.903467356480617</v>
      </c>
      <c r="J141" s="91">
        <v>0.15060037785194222</v>
      </c>
      <c r="K141" s="91">
        <v>9.0784348936249842E-2</v>
      </c>
      <c r="L141" s="91">
        <v>8.4792355793508981E-2</v>
      </c>
      <c r="M141" s="125">
        <v>3.2763763518551654E-2</v>
      </c>
    </row>
    <row r="142" spans="1:13" x14ac:dyDescent="0.25">
      <c r="A142" s="128" t="s">
        <v>56</v>
      </c>
      <c r="B142" s="90" t="s">
        <v>57</v>
      </c>
      <c r="C142" s="129" t="s">
        <v>84</v>
      </c>
      <c r="D142" s="120">
        <v>84.910495320710226</v>
      </c>
      <c r="E142" s="90">
        <v>1.0613811915088778</v>
      </c>
      <c r="F142" s="90">
        <v>0.77834620710651037</v>
      </c>
      <c r="G142" s="90">
        <v>0.72697341884169697</v>
      </c>
      <c r="H142" s="122">
        <v>0.39680561839278655</v>
      </c>
      <c r="I142" s="120">
        <v>70.712966816798769</v>
      </c>
      <c r="J142" s="90">
        <v>0.97669843669611556</v>
      </c>
      <c r="K142" s="90">
        <v>0.71624552024381816</v>
      </c>
      <c r="L142" s="90">
        <v>0.66897153198364079</v>
      </c>
      <c r="M142" s="122">
        <v>0.36237194148771362</v>
      </c>
    </row>
    <row r="143" spans="1:13" x14ac:dyDescent="0.25">
      <c r="A143" s="120"/>
      <c r="B143" s="90"/>
      <c r="C143" s="121" t="s">
        <v>677</v>
      </c>
      <c r="D143" s="120">
        <v>75.511234546576461</v>
      </c>
      <c r="E143" s="90">
        <v>0.94389043183220578</v>
      </c>
      <c r="F143" s="90">
        <v>0.69218631667695085</v>
      </c>
      <c r="G143" s="90">
        <v>0.6465002957754834</v>
      </c>
      <c r="H143" s="122">
        <v>0.28723151025853083</v>
      </c>
      <c r="I143" s="120">
        <v>63.158773073106275</v>
      </c>
      <c r="J143" s="90">
        <v>0.87235874410367775</v>
      </c>
      <c r="K143" s="90">
        <v>0.63972974567603036</v>
      </c>
      <c r="L143" s="90">
        <v>0.59750598911210795</v>
      </c>
      <c r="M143" s="122">
        <v>0.26523319192872846</v>
      </c>
    </row>
    <row r="144" spans="1:13" x14ac:dyDescent="0.25">
      <c r="A144" s="120"/>
      <c r="B144" s="90"/>
      <c r="C144" s="121" t="s">
        <v>678</v>
      </c>
      <c r="D144" s="120">
        <v>64.130305174319489</v>
      </c>
      <c r="E144" s="90">
        <v>0.80162881467899361</v>
      </c>
      <c r="F144" s="90">
        <v>0.58786113076459534</v>
      </c>
      <c r="G144" s="90">
        <v>0.54906083197191347</v>
      </c>
      <c r="H144" s="122">
        <v>0.22731363955185663</v>
      </c>
      <c r="I144" s="120">
        <v>53.577963174725838</v>
      </c>
      <c r="J144" s="90">
        <v>0.74002711567300872</v>
      </c>
      <c r="K144" s="90">
        <v>0.54268655149353973</v>
      </c>
      <c r="L144" s="90">
        <v>0.50686788744726619</v>
      </c>
      <c r="M144" s="122">
        <v>0.20939783701420592</v>
      </c>
    </row>
    <row r="145" spans="1:13" x14ac:dyDescent="0.25">
      <c r="A145" s="120"/>
      <c r="B145" s="90"/>
      <c r="C145" s="121" t="s">
        <v>679</v>
      </c>
      <c r="D145" s="120">
        <v>25.903050422022183</v>
      </c>
      <c r="E145" s="90">
        <v>0.32378813027527731</v>
      </c>
      <c r="F145" s="90">
        <v>0.23744462886853671</v>
      </c>
      <c r="G145" s="90">
        <v>0.22177269196936802</v>
      </c>
      <c r="H145" s="122">
        <v>8.1140675397291015E-2</v>
      </c>
      <c r="I145" s="120">
        <v>21.528537135010787</v>
      </c>
      <c r="J145" s="90">
        <v>0.29735548529020422</v>
      </c>
      <c r="K145" s="90">
        <v>0.21806068921281643</v>
      </c>
      <c r="L145" s="90">
        <v>0.20366814060972896</v>
      </c>
      <c r="M145" s="122">
        <v>7.4605140963886554E-2</v>
      </c>
    </row>
    <row r="146" spans="1:13" x14ac:dyDescent="0.25">
      <c r="A146" s="120"/>
      <c r="B146" s="90"/>
      <c r="C146" s="121" t="s">
        <v>680</v>
      </c>
      <c r="D146" s="120">
        <v>2.5920651048704793</v>
      </c>
      <c r="E146" s="90">
        <v>3.2400813810880988E-2</v>
      </c>
      <c r="F146" s="90">
        <v>2.3760596794646056E-2</v>
      </c>
      <c r="G146" s="90">
        <v>2.2192338226630814E-2</v>
      </c>
      <c r="H146" s="122">
        <v>7.8844225341327245E-3</v>
      </c>
      <c r="I146" s="120">
        <v>2.1507194171831521</v>
      </c>
      <c r="J146" s="90">
        <v>2.9706069298109834E-2</v>
      </c>
      <c r="K146" s="90">
        <v>2.1784450818613875E-2</v>
      </c>
      <c r="L146" s="90">
        <v>2.0346622806924546E-2</v>
      </c>
      <c r="M146" s="122">
        <v>7.2971200513089881E-3</v>
      </c>
    </row>
    <row r="147" spans="1:13" x14ac:dyDescent="0.25">
      <c r="A147" s="120"/>
      <c r="B147" s="90"/>
      <c r="C147" s="121" t="s">
        <v>681</v>
      </c>
      <c r="D147" s="120">
        <v>1.1472103227343992E-4</v>
      </c>
      <c r="E147" s="90">
        <v>1.434012903417999E-6</v>
      </c>
      <c r="F147" s="90">
        <v>1.0516094625065325E-6</v>
      </c>
      <c r="G147" s="90">
        <v>9.8220061877945138E-7</v>
      </c>
      <c r="H147" s="122">
        <v>4.3467165303114485E-7</v>
      </c>
      <c r="I147" s="120">
        <v>1.4727229407376558E-4</v>
      </c>
      <c r="J147" s="90">
        <v>2.0341477082011817E-6</v>
      </c>
      <c r="K147" s="90">
        <v>1.4917083193475334E-6</v>
      </c>
      <c r="L147" s="90">
        <v>1.3932518549323162E-6</v>
      </c>
      <c r="M147" s="122">
        <v>4.0492075357020663E-7</v>
      </c>
    </row>
    <row r="148" spans="1:13" ht="15.75" thickBot="1" x14ac:dyDescent="0.3">
      <c r="A148" s="123"/>
      <c r="B148" s="91"/>
      <c r="C148" s="124" t="s">
        <v>682</v>
      </c>
      <c r="D148" s="123">
        <v>28.4654092589324</v>
      </c>
      <c r="E148" s="91">
        <v>0.35581761573665682</v>
      </c>
      <c r="F148" s="91">
        <v>0.26093291820688808</v>
      </c>
      <c r="G148" s="91">
        <v>0.2437106957100442</v>
      </c>
      <c r="H148" s="125">
        <v>9.4189710646862587E-2</v>
      </c>
      <c r="I148" s="123">
        <v>23.685322047338843</v>
      </c>
      <c r="J148" s="91">
        <v>0.3271453321455613</v>
      </c>
      <c r="K148" s="91">
        <v>0.23990657690674569</v>
      </c>
      <c r="L148" s="91">
        <v>0.22407214530518385</v>
      </c>
      <c r="M148" s="125">
        <v>8.6602636965688665E-2</v>
      </c>
    </row>
    <row r="149" spans="1:13" x14ac:dyDescent="0.25">
      <c r="A149" s="128" t="s">
        <v>58</v>
      </c>
      <c r="B149" s="90" t="s">
        <v>59</v>
      </c>
      <c r="C149" s="129" t="s">
        <v>84</v>
      </c>
      <c r="D149" s="120">
        <v>13.154487218974481</v>
      </c>
      <c r="E149" s="90">
        <v>0.164431090237181</v>
      </c>
      <c r="F149" s="90">
        <v>0.12058279950726605</v>
      </c>
      <c r="G149" s="90">
        <v>0.11262403440902807</v>
      </c>
      <c r="H149" s="122">
        <v>5.6509067248824124E-2</v>
      </c>
      <c r="I149" s="120">
        <v>10.854509876681455</v>
      </c>
      <c r="J149" s="90">
        <v>0.14992416956742341</v>
      </c>
      <c r="K149" s="90">
        <v>0.10994439101611049</v>
      </c>
      <c r="L149" s="90">
        <v>0.10268778737494753</v>
      </c>
      <c r="M149" s="122">
        <v>5.4162511577117226E-2</v>
      </c>
    </row>
    <row r="150" spans="1:13" x14ac:dyDescent="0.25">
      <c r="A150" s="120"/>
      <c r="B150" s="90"/>
      <c r="C150" s="121" t="s">
        <v>677</v>
      </c>
      <c r="D150" s="120">
        <v>9.6573511306321063</v>
      </c>
      <c r="E150" s="90">
        <v>0.12071688913290132</v>
      </c>
      <c r="F150" s="90">
        <v>8.8525718697460981E-2</v>
      </c>
      <c r="G150" s="90">
        <v>8.2682800775959811E-2</v>
      </c>
      <c r="H150" s="122">
        <v>3.5438332007890157E-2</v>
      </c>
      <c r="I150" s="120">
        <v>8.1509305308787408</v>
      </c>
      <c r="J150" s="90">
        <v>0.11258191340992735</v>
      </c>
      <c r="K150" s="90">
        <v>8.2560069833946731E-2</v>
      </c>
      <c r="L150" s="90">
        <v>7.7110899595840665E-2</v>
      </c>
      <c r="M150" s="122">
        <v>3.2708009324250387E-2</v>
      </c>
    </row>
    <row r="151" spans="1:13" x14ac:dyDescent="0.25">
      <c r="A151" s="120"/>
      <c r="B151" s="90"/>
      <c r="C151" s="121" t="s">
        <v>678</v>
      </c>
      <c r="D151" s="120">
        <v>7.4745863950373037</v>
      </c>
      <c r="E151" s="90">
        <v>9.3432329937966296E-2</v>
      </c>
      <c r="F151" s="90">
        <v>6.8517041954508626E-2</v>
      </c>
      <c r="G151" s="90">
        <v>6.3994746532853627E-2</v>
      </c>
      <c r="H151" s="122">
        <v>2.5853899619617725E-2</v>
      </c>
      <c r="I151" s="120">
        <v>6.1995447190097668</v>
      </c>
      <c r="J151" s="90">
        <v>8.5629070704554777E-2</v>
      </c>
      <c r="K151" s="90">
        <v>6.2794651850006836E-2</v>
      </c>
      <c r="L151" s="90">
        <v>5.865004842777724E-2</v>
      </c>
      <c r="M151" s="122">
        <v>2.3819819951813332E-2</v>
      </c>
    </row>
    <row r="152" spans="1:13" x14ac:dyDescent="0.25">
      <c r="A152" s="120"/>
      <c r="B152" s="90"/>
      <c r="C152" s="121" t="s">
        <v>679</v>
      </c>
      <c r="D152" s="120">
        <v>2.5223672911702075</v>
      </c>
      <c r="E152" s="90">
        <v>3.1529591139627597E-2</v>
      </c>
      <c r="F152" s="90">
        <v>2.3121700169060237E-2</v>
      </c>
      <c r="G152" s="90">
        <v>2.1595610369607946E-2</v>
      </c>
      <c r="H152" s="122">
        <v>7.9952628322446859E-3</v>
      </c>
      <c r="I152" s="120">
        <v>2.0988788822006392</v>
      </c>
      <c r="J152" s="90">
        <v>2.8990039809401093E-2</v>
      </c>
      <c r="K152" s="90">
        <v>2.1259362526894136E-2</v>
      </c>
      <c r="L152" s="90">
        <v>1.9856191650274722E-2</v>
      </c>
      <c r="M152" s="122">
        <v>7.3342189087371489E-3</v>
      </c>
    </row>
    <row r="153" spans="1:13" x14ac:dyDescent="0.25">
      <c r="A153" s="120"/>
      <c r="B153" s="90"/>
      <c r="C153" s="121" t="s">
        <v>680</v>
      </c>
      <c r="D153" s="120">
        <v>0.24619594917621057</v>
      </c>
      <c r="E153" s="90">
        <v>3.0774493647026321E-3</v>
      </c>
      <c r="F153" s="90">
        <v>2.2567962007819303E-3</v>
      </c>
      <c r="G153" s="90">
        <v>2.1078420306182414E-3</v>
      </c>
      <c r="H153" s="122">
        <v>7.5701809375502505E-4</v>
      </c>
      <c r="I153" s="120">
        <v>0.20785004306789609</v>
      </c>
      <c r="J153" s="90">
        <v>2.870856948451603E-3</v>
      </c>
      <c r="K153" s="90">
        <v>2.1052950955311755E-3</v>
      </c>
      <c r="L153" s="90">
        <v>1.9663403756517831E-3</v>
      </c>
      <c r="M153" s="122">
        <v>7.0628094571535476E-4</v>
      </c>
    </row>
    <row r="154" spans="1:13" x14ac:dyDescent="0.25">
      <c r="A154" s="120"/>
      <c r="B154" s="90"/>
      <c r="C154" s="121" t="s">
        <v>681</v>
      </c>
      <c r="D154" s="120">
        <v>1.7156015175193201E-5</v>
      </c>
      <c r="E154" s="90">
        <v>2.1445018968991502E-7</v>
      </c>
      <c r="F154" s="90">
        <v>1.5726347243927101E-7</v>
      </c>
      <c r="G154" s="90">
        <v>1.4688369156843494E-7</v>
      </c>
      <c r="H154" s="122">
        <v>6.5003193641547494E-8</v>
      </c>
      <c r="I154" s="120">
        <v>1.3294988210918972E-5</v>
      </c>
      <c r="J154" s="90">
        <v>1.8363243385247198E-7</v>
      </c>
      <c r="K154" s="90">
        <v>1.3466378482514612E-7</v>
      </c>
      <c r="L154" s="90">
        <v>1.2577563962498079E-7</v>
      </c>
      <c r="M154" s="122">
        <v>3.6554171162539808E-8</v>
      </c>
    </row>
    <row r="155" spans="1:13" ht="15.75" thickBot="1" x14ac:dyDescent="0.3">
      <c r="A155" s="123"/>
      <c r="B155" s="91"/>
      <c r="C155" s="124" t="s">
        <v>682</v>
      </c>
      <c r="D155" s="123">
        <v>2.9966082275790287</v>
      </c>
      <c r="E155" s="91">
        <v>3.7457602844738015E-2</v>
      </c>
      <c r="F155" s="91">
        <v>2.7468908752808181E-2</v>
      </c>
      <c r="G155" s="91">
        <v>2.5655892359409887E-2</v>
      </c>
      <c r="H155" s="125">
        <v>9.9087726350084986E-3</v>
      </c>
      <c r="I155" s="123">
        <v>2.4945462463899402</v>
      </c>
      <c r="J155" s="91">
        <v>3.4455058651794997E-2</v>
      </c>
      <c r="K155" s="91">
        <v>2.5267043011315715E-2</v>
      </c>
      <c r="L155" s="91">
        <v>2.3599355240955341E-2</v>
      </c>
      <c r="M155" s="125">
        <v>9.1152181693278655E-3</v>
      </c>
    </row>
    <row r="156" spans="1:13" x14ac:dyDescent="0.25">
      <c r="A156" s="128" t="s">
        <v>60</v>
      </c>
      <c r="B156" s="90" t="s">
        <v>61</v>
      </c>
      <c r="C156" s="129" t="s">
        <v>84</v>
      </c>
      <c r="D156" s="120">
        <v>2.8008353485411588</v>
      </c>
      <c r="E156" s="90">
        <v>3.5010441856764482E-2</v>
      </c>
      <c r="F156" s="90">
        <v>2.5291034960532064E-2</v>
      </c>
      <c r="G156" s="90">
        <v>2.362176366176718E-2</v>
      </c>
      <c r="H156" s="122">
        <v>1.1942659758218798E-2</v>
      </c>
    </row>
    <row r="157" spans="1:13" x14ac:dyDescent="0.25">
      <c r="A157" s="120"/>
      <c r="B157" s="90"/>
      <c r="C157" s="121" t="s">
        <v>677</v>
      </c>
      <c r="D157" s="120">
        <v>2.2110269175643773</v>
      </c>
      <c r="E157" s="90">
        <v>2.7637836469554717E-2</v>
      </c>
      <c r="F157" s="90">
        <v>1.794517691325254E-2</v>
      </c>
      <c r="G157" s="90">
        <v>1.67607505416431E-2</v>
      </c>
      <c r="H157" s="122">
        <v>7.199345878295349E-3</v>
      </c>
    </row>
    <row r="158" spans="1:13" x14ac:dyDescent="0.25">
      <c r="A158" s="120"/>
      <c r="B158" s="90"/>
      <c r="C158" s="121" t="s">
        <v>678</v>
      </c>
      <c r="D158" s="120">
        <v>1.792734810275467</v>
      </c>
      <c r="E158" s="90">
        <v>2.2409185128443337E-2</v>
      </c>
      <c r="F158" s="90">
        <v>1.3923862305212045E-2</v>
      </c>
      <c r="G158" s="90">
        <v>1.3004852713460812E-2</v>
      </c>
      <c r="H158" s="122">
        <v>5.3101224944760014E-3</v>
      </c>
    </row>
    <row r="159" spans="1:13" x14ac:dyDescent="0.25">
      <c r="A159" s="120"/>
      <c r="B159" s="90"/>
      <c r="C159" s="121" t="s">
        <v>679</v>
      </c>
      <c r="D159" s="120">
        <v>0.69721968500511555</v>
      </c>
      <c r="E159" s="90">
        <v>8.7152460625639448E-3</v>
      </c>
      <c r="F159" s="90">
        <v>5.129247721629141E-3</v>
      </c>
      <c r="G159" s="90">
        <v>4.7907045967893608E-3</v>
      </c>
      <c r="H159" s="122">
        <v>1.7629679917203138E-3</v>
      </c>
    </row>
    <row r="160" spans="1:13" x14ac:dyDescent="0.25">
      <c r="A160" s="120"/>
      <c r="B160" s="90"/>
      <c r="C160" s="121" t="s">
        <v>680</v>
      </c>
      <c r="D160" s="120">
        <v>6.9312319607068879E-2</v>
      </c>
      <c r="E160" s="90">
        <v>8.6640399508836096E-4</v>
      </c>
      <c r="F160" s="90">
        <v>5.0754449443271186E-4</v>
      </c>
      <c r="G160" s="90">
        <v>4.7404529367936965E-4</v>
      </c>
      <c r="H160" s="122">
        <v>1.7008799046718865E-4</v>
      </c>
    </row>
    <row r="161" spans="1:8" x14ac:dyDescent="0.25">
      <c r="A161" s="120"/>
      <c r="B161" s="90"/>
      <c r="C161" s="121" t="s">
        <v>681</v>
      </c>
      <c r="D161" s="120">
        <v>3.7150314301111797E-6</v>
      </c>
      <c r="E161" s="90">
        <v>4.6437892876389747E-8</v>
      </c>
      <c r="F161" s="90">
        <v>2.7243563820815321E-8</v>
      </c>
      <c r="G161" s="90">
        <v>2.5445420754186164E-8</v>
      </c>
      <c r="H161" s="122">
        <v>1.1260839068742903E-8</v>
      </c>
    </row>
    <row r="162" spans="1:8" ht="15.75" thickBot="1" x14ac:dyDescent="0.3">
      <c r="A162" s="123"/>
      <c r="B162" s="91"/>
      <c r="C162" s="124" t="s">
        <v>682</v>
      </c>
      <c r="D162" s="123">
        <v>0.77940989461805843</v>
      </c>
      <c r="E162" s="91">
        <v>9.7426236827256284E-3</v>
      </c>
      <c r="F162" s="91">
        <v>5.876152645904127E-3</v>
      </c>
      <c r="G162" s="91">
        <v>5.4883119357758553E-3</v>
      </c>
      <c r="H162" s="125">
        <v>2.1206713810784338E-3</v>
      </c>
    </row>
    <row r="163" spans="1:8" x14ac:dyDescent="0.25">
      <c r="A163" s="128" t="s">
        <v>62</v>
      </c>
      <c r="B163" s="90" t="s">
        <v>63</v>
      </c>
      <c r="C163" s="129" t="s">
        <v>84</v>
      </c>
      <c r="D163" s="120">
        <v>86.608119173989891</v>
      </c>
      <c r="E163" s="90">
        <v>1.0826014896748737</v>
      </c>
      <c r="F163" s="90">
        <v>0.79390775909490729</v>
      </c>
      <c r="G163" s="90">
        <v>0.74150786964032434</v>
      </c>
      <c r="H163" s="122">
        <v>0.39855356555513355</v>
      </c>
    </row>
    <row r="164" spans="1:8" x14ac:dyDescent="0.25">
      <c r="A164" s="120"/>
      <c r="B164" s="90"/>
      <c r="C164" s="121" t="s">
        <v>677</v>
      </c>
      <c r="D164" s="120">
        <v>70.47927742848492</v>
      </c>
      <c r="E164" s="90">
        <v>0.88099096785606146</v>
      </c>
      <c r="F164" s="90">
        <v>0.64606004309444509</v>
      </c>
      <c r="G164" s="90">
        <v>0.6034184711342887</v>
      </c>
      <c r="H164" s="122">
        <v>0.26654736316733429</v>
      </c>
    </row>
    <row r="165" spans="1:8" x14ac:dyDescent="0.25">
      <c r="A165" s="120"/>
      <c r="B165" s="90"/>
      <c r="C165" s="121" t="s">
        <v>678</v>
      </c>
      <c r="D165" s="120">
        <v>58.838673523358203</v>
      </c>
      <c r="E165" s="90">
        <v>0.73548341904197756</v>
      </c>
      <c r="F165" s="90">
        <v>0.53935450729745016</v>
      </c>
      <c r="G165" s="90">
        <v>0.50375576646710796</v>
      </c>
      <c r="H165" s="122">
        <v>0.20819491089780343</v>
      </c>
    </row>
    <row r="166" spans="1:8" x14ac:dyDescent="0.25">
      <c r="A166" s="120"/>
      <c r="B166" s="90"/>
      <c r="C166" s="121" t="s">
        <v>679</v>
      </c>
      <c r="D166" s="120">
        <v>23.42169819999231</v>
      </c>
      <c r="E166" s="90">
        <v>0.29277122749990386</v>
      </c>
      <c r="F166" s="90">
        <v>0.21469890016659618</v>
      </c>
      <c r="G166" s="90">
        <v>0.20052823801363279</v>
      </c>
      <c r="H166" s="122">
        <v>7.347012604158093E-2</v>
      </c>
    </row>
    <row r="167" spans="1:8" x14ac:dyDescent="0.25">
      <c r="A167" s="120"/>
      <c r="B167" s="90"/>
      <c r="C167" s="121" t="s">
        <v>680</v>
      </c>
      <c r="D167" s="120">
        <v>2.3421952905083798</v>
      </c>
      <c r="E167" s="90">
        <v>2.9277441131354748E-2</v>
      </c>
      <c r="F167" s="90">
        <v>2.1470123496326814E-2</v>
      </c>
      <c r="G167" s="90">
        <v>2.0053041870790923E-2</v>
      </c>
      <c r="H167" s="122">
        <v>7.1369198182644105E-3</v>
      </c>
    </row>
    <row r="168" spans="1:8" x14ac:dyDescent="0.25">
      <c r="A168" s="120"/>
      <c r="B168" s="90"/>
      <c r="C168" s="121" t="s">
        <v>681</v>
      </c>
      <c r="D168" s="120">
        <v>1.1280237163088174E-4</v>
      </c>
      <c r="E168" s="90">
        <v>1.4100296453860218E-6</v>
      </c>
      <c r="F168" s="90">
        <v>1.0340217399497494E-6</v>
      </c>
      <c r="G168" s="90">
        <v>9.6577372971645353E-7</v>
      </c>
      <c r="H168" s="122">
        <v>4.2740195386108572E-7</v>
      </c>
    </row>
    <row r="169" spans="1:8" ht="15.75" thickBot="1" x14ac:dyDescent="0.3">
      <c r="A169" s="123"/>
      <c r="B169" s="91"/>
      <c r="C169" s="124" t="s">
        <v>682</v>
      </c>
      <c r="D169" s="123">
        <v>25.912282847611337</v>
      </c>
      <c r="E169" s="91">
        <v>0.32390353559514373</v>
      </c>
      <c r="F169" s="91">
        <v>0.2375292594364368</v>
      </c>
      <c r="G169" s="91">
        <v>0.22185173670900021</v>
      </c>
      <c r="H169" s="125">
        <v>8.5751568504523853E-2</v>
      </c>
    </row>
  </sheetData>
  <sheetProtection sheet="1" objects="1" scenarios="1" formatCells="0" formatColumns="0" formatRows="0" sort="0" autoFilter="0"/>
  <mergeCells count="12">
    <mergeCell ref="D128:M134"/>
    <mergeCell ref="D65:M71"/>
    <mergeCell ref="I6:M6"/>
    <mergeCell ref="A1:B1"/>
    <mergeCell ref="A6:A8"/>
    <mergeCell ref="B6:B8"/>
    <mergeCell ref="C6:C8"/>
    <mergeCell ref="D6:H6"/>
    <mergeCell ref="D51:M57"/>
    <mergeCell ref="D9:H15"/>
    <mergeCell ref="D44:H50"/>
    <mergeCell ref="D58:H6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1202</Value>
      <Value>2172</Value>
      <Value>1191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dermal</TermName>
          <TermId xmlns="http://schemas.microsoft.com/office/infopath/2007/PartnerControls">8513d648-c7f1-420f-adef-983e3bed9b2c</TermId>
        </TermInfo>
        <TermInfo xmlns="http://schemas.microsoft.com/office/infopath/2007/PartnerControls">
          <TermName xmlns="http://schemas.microsoft.com/office/infopath/2007/PartnerControls">modeling</TermName>
          <TermId xmlns="http://schemas.microsoft.com/office/infopath/2007/PartnerControls">82b02b45-bb65-4734-b731-ebd682d6487d</TermId>
        </TermInfo>
        <TermInfo xmlns="http://schemas.microsoft.com/office/infopath/2007/PartnerControls">
          <TermName xmlns="http://schemas.microsoft.com/office/infopath/2007/PartnerControls">occupational exposure</TermName>
          <TermId xmlns="http://schemas.microsoft.com/office/infopath/2007/PartnerControls">dc86747e-746f-435b-be39-b7773de656d7</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2026-06-16T19:07:29+00:00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lcf76f155ced4ddcb4097134ff3c332f xmlns="ead8da0f-3542-4e50-96c8-f1f698624e86">
      <Terms xmlns="http://schemas.microsoft.com/office/infopath/2007/PartnerControls"/>
    </lcf76f155ced4ddcb4097134ff3c332f>
    <e3f09c3df709400db2417a7161762d62 xmlns="4ffa91fb-a0ff-4ac5-b2db-65c790d184a4">
      <Terms xmlns="http://schemas.microsoft.com/office/infopath/2007/PartnerControls"/>
    </e3f09c3df709400db2417a7161762d62>
  </documentManagement>
</p:properties>
</file>

<file path=customXml/item2.xml><?xml version="1.0" encoding="utf-8"?>
<?mso-contentType ?>
<SharedContentType xmlns="Microsoft.SharePoint.Taxonomy.ContentTypeSync" SourceId="29f62856-1543-49d4-a736-4569d363f533"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C28389-9DF0-4754-985F-7763F03BAE92}">
  <ds:schemaRefs>
    <ds:schemaRef ds:uri="http://schemas.microsoft.com/sharepoint/v3"/>
    <ds:schemaRef ds:uri="http://purl.org/dc/elements/1.1/"/>
    <ds:schemaRef ds:uri="4ffa91fb-a0ff-4ac5-b2db-65c790d184a4"/>
    <ds:schemaRef ds:uri="http://schemas.microsoft.com/office/infopath/2007/PartnerControls"/>
    <ds:schemaRef ds:uri="http://schemas.openxmlformats.org/package/2006/metadata/core-properties"/>
    <ds:schemaRef ds:uri="http://schemas.microsoft.com/office/2006/metadata/properties"/>
    <ds:schemaRef ds:uri="ead8da0f-3542-4e50-96c8-f1f698624e86"/>
    <ds:schemaRef ds:uri="http://schemas.microsoft.com/office/2006/documentManagement/types"/>
    <ds:schemaRef ds:uri="fecc2597-e8fd-4279-ac06-bd7c891938be"/>
    <ds:schemaRef ds:uri="http://purl.org/dc/dcmitype/"/>
    <ds:schemaRef ds:uri="http://schemas.microsoft.com/sharepoint/v3/fields"/>
    <ds:schemaRef ds:uri="http://schemas.microsoft.com/sharepoint.v3"/>
    <ds:schemaRef ds:uri="http://www.w3.org/XML/1998/namespace"/>
    <ds:schemaRef ds:uri="http://purl.org/dc/terms/"/>
  </ds:schemaRefs>
</ds:datastoreItem>
</file>

<file path=customXml/itemProps2.xml><?xml version="1.0" encoding="utf-8"?>
<ds:datastoreItem xmlns:ds="http://schemas.openxmlformats.org/officeDocument/2006/customXml" ds:itemID="{A9FCC354-8F74-4B26-940D-2E7C11CC9CE7}">
  <ds:schemaRefs>
    <ds:schemaRef ds:uri="Microsoft.SharePoint.Taxonomy.ContentTypeSync"/>
  </ds:schemaRefs>
</ds:datastoreItem>
</file>

<file path=customXml/itemProps3.xml><?xml version="1.0" encoding="utf-8"?>
<ds:datastoreItem xmlns:ds="http://schemas.openxmlformats.org/officeDocument/2006/customXml" ds:itemID="{5B53856D-970B-4C52-9D54-D9C1C0674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DDD074F-3434-43E6-9B15-CCD6BFC9A6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297</vt:i4>
      </vt:variant>
    </vt:vector>
  </HeadingPairs>
  <TitlesOfParts>
    <vt:vector size="304" baseType="lpstr">
      <vt:lpstr>Cover Page</vt:lpstr>
      <vt:lpstr>ReadMe</vt:lpstr>
      <vt:lpstr>OES Lookups</vt:lpstr>
      <vt:lpstr>Exposure Parameters</vt:lpstr>
      <vt:lpstr>Exposure Calcs</vt:lpstr>
      <vt:lpstr>Exposure Results</vt:lpstr>
      <vt:lpstr>Static Exposure Results</vt:lpstr>
      <vt:lpstr>ARDavg1</vt:lpstr>
      <vt:lpstr>ARDavg10</vt:lpstr>
      <vt:lpstr>ARDavg11</vt:lpstr>
      <vt:lpstr>ARDavg12</vt:lpstr>
      <vt:lpstr>ARDavg13</vt:lpstr>
      <vt:lpstr>ARDavg13b</vt:lpstr>
      <vt:lpstr>ARDavg14</vt:lpstr>
      <vt:lpstr>ARDavg15</vt:lpstr>
      <vt:lpstr>ARDavg16</vt:lpstr>
      <vt:lpstr>ARDavg17</vt:lpstr>
      <vt:lpstr>ARDavg18</vt:lpstr>
      <vt:lpstr>ARDavg19</vt:lpstr>
      <vt:lpstr>ARDavg2</vt:lpstr>
      <vt:lpstr>ARDavg20</vt:lpstr>
      <vt:lpstr>ARDavg21</vt:lpstr>
      <vt:lpstr>ARDavg22</vt:lpstr>
      <vt:lpstr>ARDavg3</vt:lpstr>
      <vt:lpstr>ARDavg4</vt:lpstr>
      <vt:lpstr>ARDavg5</vt:lpstr>
      <vt:lpstr>ARDavg6</vt:lpstr>
      <vt:lpstr>ARDavg8</vt:lpstr>
      <vt:lpstr>ARDavg9</vt:lpstr>
      <vt:lpstr>ARDfem1</vt:lpstr>
      <vt:lpstr>ARDfem10</vt:lpstr>
      <vt:lpstr>ARDfem11</vt:lpstr>
      <vt:lpstr>ARDfem12</vt:lpstr>
      <vt:lpstr>ARDfem13</vt:lpstr>
      <vt:lpstr>ARDfem13b</vt:lpstr>
      <vt:lpstr>ARDfem14</vt:lpstr>
      <vt:lpstr>ARDfem15</vt:lpstr>
      <vt:lpstr>ARDfem16</vt:lpstr>
      <vt:lpstr>ARDfem17</vt:lpstr>
      <vt:lpstr>ARDfem18</vt:lpstr>
      <vt:lpstr>ARDfem19</vt:lpstr>
      <vt:lpstr>ARDfem2</vt:lpstr>
      <vt:lpstr>ARDfem20</vt:lpstr>
      <vt:lpstr>ARDfem21</vt:lpstr>
      <vt:lpstr>ARDfem22</vt:lpstr>
      <vt:lpstr>ARDfem3</vt:lpstr>
      <vt:lpstr>ARDfem4</vt:lpstr>
      <vt:lpstr>ARDfem5</vt:lpstr>
      <vt:lpstr>ARDfem6</vt:lpstr>
      <vt:lpstr>ARDfem8</vt:lpstr>
      <vt:lpstr>ARDfem9</vt:lpstr>
      <vt:lpstr>AT_LCRD</vt:lpstr>
      <vt:lpstr>AT_ST</vt:lpstr>
      <vt:lpstr>BWavg</vt:lpstr>
      <vt:lpstr>BWfem</vt:lpstr>
      <vt:lpstr>CRDavg1</vt:lpstr>
      <vt:lpstr>CRDavg10</vt:lpstr>
      <vt:lpstr>CRDavg11</vt:lpstr>
      <vt:lpstr>CRDavg12</vt:lpstr>
      <vt:lpstr>CRDavg13</vt:lpstr>
      <vt:lpstr>CRDavg13b</vt:lpstr>
      <vt:lpstr>CRDavg14</vt:lpstr>
      <vt:lpstr>CRDavg15</vt:lpstr>
      <vt:lpstr>CRDavg16</vt:lpstr>
      <vt:lpstr>CRDavg17</vt:lpstr>
      <vt:lpstr>CRDavg18</vt:lpstr>
      <vt:lpstr>CRDavg19</vt:lpstr>
      <vt:lpstr>CRDavg2</vt:lpstr>
      <vt:lpstr>CRDavg20</vt:lpstr>
      <vt:lpstr>CRDavg21</vt:lpstr>
      <vt:lpstr>CRDavg22</vt:lpstr>
      <vt:lpstr>CRDavg3</vt:lpstr>
      <vt:lpstr>CRDavg4</vt:lpstr>
      <vt:lpstr>CRDavg5</vt:lpstr>
      <vt:lpstr>CRDavg6</vt:lpstr>
      <vt:lpstr>CRDavg8</vt:lpstr>
      <vt:lpstr>CRDavg9</vt:lpstr>
      <vt:lpstr>CRDfem1</vt:lpstr>
      <vt:lpstr>CRDfem10</vt:lpstr>
      <vt:lpstr>CRDfem11</vt:lpstr>
      <vt:lpstr>CRDfem12</vt:lpstr>
      <vt:lpstr>CRDfem13</vt:lpstr>
      <vt:lpstr>CRDfem13b</vt:lpstr>
      <vt:lpstr>CRDfem14</vt:lpstr>
      <vt:lpstr>CRDfem15</vt:lpstr>
      <vt:lpstr>CRDfem16</vt:lpstr>
      <vt:lpstr>CRDfem17</vt:lpstr>
      <vt:lpstr>CRDfem18</vt:lpstr>
      <vt:lpstr>CRDfem19</vt:lpstr>
      <vt:lpstr>CRDfem2</vt:lpstr>
      <vt:lpstr>CRDfem20</vt:lpstr>
      <vt:lpstr>CRDfem21</vt:lpstr>
      <vt:lpstr>CRDfem22</vt:lpstr>
      <vt:lpstr>CRDfem3</vt:lpstr>
      <vt:lpstr>CRDfem4</vt:lpstr>
      <vt:lpstr>CRDfem5</vt:lpstr>
      <vt:lpstr>CRDfem6</vt:lpstr>
      <vt:lpstr>CRDfem8</vt:lpstr>
      <vt:lpstr>CRDfem9</vt:lpstr>
      <vt:lpstr>EF_1</vt:lpstr>
      <vt:lpstr>EF_10</vt:lpstr>
      <vt:lpstr>EF_11</vt:lpstr>
      <vt:lpstr>EF_12</vt:lpstr>
      <vt:lpstr>EF_13</vt:lpstr>
      <vt:lpstr>EF_13b</vt:lpstr>
      <vt:lpstr>EF_14</vt:lpstr>
      <vt:lpstr>EF_15</vt:lpstr>
      <vt:lpstr>EF_16</vt:lpstr>
      <vt:lpstr>EF_18</vt:lpstr>
      <vt:lpstr>EF_19</vt:lpstr>
      <vt:lpstr>EF_2</vt:lpstr>
      <vt:lpstr>EF_20</vt:lpstr>
      <vt:lpstr>EF_21</vt:lpstr>
      <vt:lpstr>EF_22</vt:lpstr>
      <vt:lpstr>EF_3</vt:lpstr>
      <vt:lpstr>EF_4</vt:lpstr>
      <vt:lpstr>EF_5</vt:lpstr>
      <vt:lpstr>EF_6</vt:lpstr>
      <vt:lpstr>EF_8</vt:lpstr>
      <vt:lpstr>EF_9</vt:lpstr>
      <vt:lpstr>EF_C</vt:lpstr>
      <vt:lpstr>EF_ST</vt:lpstr>
      <vt:lpstr>fabs_1</vt:lpstr>
      <vt:lpstr>fabs_10</vt:lpstr>
      <vt:lpstr>fabs_11</vt:lpstr>
      <vt:lpstr>fabs_12</vt:lpstr>
      <vt:lpstr>fabs_13</vt:lpstr>
      <vt:lpstr>fabs_13b</vt:lpstr>
      <vt:lpstr>fabs_14</vt:lpstr>
      <vt:lpstr>fabs_15</vt:lpstr>
      <vt:lpstr>fabs_16</vt:lpstr>
      <vt:lpstr>fabs_18</vt:lpstr>
      <vt:lpstr>fabs_19</vt:lpstr>
      <vt:lpstr>fabs_2</vt:lpstr>
      <vt:lpstr>fabs_20</vt:lpstr>
      <vt:lpstr>fabs_21</vt:lpstr>
      <vt:lpstr>fabs_22</vt:lpstr>
      <vt:lpstr>fabs_3</vt:lpstr>
      <vt:lpstr>fabs_4</vt:lpstr>
      <vt:lpstr>fabs_5</vt:lpstr>
      <vt:lpstr>fabs_6</vt:lpstr>
      <vt:lpstr>fabs_8</vt:lpstr>
      <vt:lpstr>fabs_9</vt:lpstr>
      <vt:lpstr>fabs_highwf</vt:lpstr>
      <vt:lpstr>fabs_lowwf</vt:lpstr>
      <vt:lpstr>FT</vt:lpstr>
      <vt:lpstr>LCRDavg1</vt:lpstr>
      <vt:lpstr>LCRDavg10</vt:lpstr>
      <vt:lpstr>LCRDavg11</vt:lpstr>
      <vt:lpstr>LCRDavg12</vt:lpstr>
      <vt:lpstr>LCRDavg13</vt:lpstr>
      <vt:lpstr>LCRDavg13b</vt:lpstr>
      <vt:lpstr>LCRDavg14</vt:lpstr>
      <vt:lpstr>LCRDavg15</vt:lpstr>
      <vt:lpstr>LCRDavg16</vt:lpstr>
      <vt:lpstr>LCRDavg17</vt:lpstr>
      <vt:lpstr>LCRDavg18</vt:lpstr>
      <vt:lpstr>LCRDavg19</vt:lpstr>
      <vt:lpstr>LCRDavg2</vt:lpstr>
      <vt:lpstr>LCRDavg20</vt:lpstr>
      <vt:lpstr>LCRDavg21</vt:lpstr>
      <vt:lpstr>LCRDavg22</vt:lpstr>
      <vt:lpstr>LCRDavg3</vt:lpstr>
      <vt:lpstr>LCRDavg4</vt:lpstr>
      <vt:lpstr>LCRDavg5</vt:lpstr>
      <vt:lpstr>LCRDavg6</vt:lpstr>
      <vt:lpstr>LCRDavg8</vt:lpstr>
      <vt:lpstr>LCRDavg9</vt:lpstr>
      <vt:lpstr>LCRDfem1</vt:lpstr>
      <vt:lpstr>LCRDfem10</vt:lpstr>
      <vt:lpstr>LCRDfem11</vt:lpstr>
      <vt:lpstr>LCRDfem12</vt:lpstr>
      <vt:lpstr>LCRDfem13</vt:lpstr>
      <vt:lpstr>LCRDfem13b</vt:lpstr>
      <vt:lpstr>LCRDfem14</vt:lpstr>
      <vt:lpstr>LCRDfem15</vt:lpstr>
      <vt:lpstr>LCRDfem16</vt:lpstr>
      <vt:lpstr>LCRDfem17</vt:lpstr>
      <vt:lpstr>LCRDfem18</vt:lpstr>
      <vt:lpstr>LCRDfem19</vt:lpstr>
      <vt:lpstr>LCRDfem2</vt:lpstr>
      <vt:lpstr>LCRDfem20</vt:lpstr>
      <vt:lpstr>LCRDfem21</vt:lpstr>
      <vt:lpstr>LCRDfem22</vt:lpstr>
      <vt:lpstr>LCRDfem3</vt:lpstr>
      <vt:lpstr>LCRDfem4</vt:lpstr>
      <vt:lpstr>LCRDfem5</vt:lpstr>
      <vt:lpstr>LCRDfem6</vt:lpstr>
      <vt:lpstr>LCRDfem8</vt:lpstr>
      <vt:lpstr>LCRDfem9</vt:lpstr>
      <vt:lpstr>PDRavg1</vt:lpstr>
      <vt:lpstr>PDRavg10</vt:lpstr>
      <vt:lpstr>PDRavg11</vt:lpstr>
      <vt:lpstr>PDRavg12</vt:lpstr>
      <vt:lpstr>PDRavg13</vt:lpstr>
      <vt:lpstr>PDRavg13b</vt:lpstr>
      <vt:lpstr>PDRavg14</vt:lpstr>
      <vt:lpstr>PDRavg15</vt:lpstr>
      <vt:lpstr>PDRavg16</vt:lpstr>
      <vt:lpstr>PDRavg17</vt:lpstr>
      <vt:lpstr>PDRavg18</vt:lpstr>
      <vt:lpstr>PDRavg19</vt:lpstr>
      <vt:lpstr>PDRavg2</vt:lpstr>
      <vt:lpstr>PDRavg20</vt:lpstr>
      <vt:lpstr>PDRavg21</vt:lpstr>
      <vt:lpstr>PDRavg22</vt:lpstr>
      <vt:lpstr>PDRavg3</vt:lpstr>
      <vt:lpstr>PDRavg4</vt:lpstr>
      <vt:lpstr>PDRavg5</vt:lpstr>
      <vt:lpstr>PDRavg6</vt:lpstr>
      <vt:lpstr>PDRavg8</vt:lpstr>
      <vt:lpstr>PDRavg9</vt:lpstr>
      <vt:lpstr>PDRfem1</vt:lpstr>
      <vt:lpstr>PDRfem10</vt:lpstr>
      <vt:lpstr>PDRfem11</vt:lpstr>
      <vt:lpstr>PDRfem12</vt:lpstr>
      <vt:lpstr>PDRfem13</vt:lpstr>
      <vt:lpstr>PDRfem13b</vt:lpstr>
      <vt:lpstr>PDRfem14</vt:lpstr>
      <vt:lpstr>PDRfem15</vt:lpstr>
      <vt:lpstr>PDRfem16</vt:lpstr>
      <vt:lpstr>PDRfem17</vt:lpstr>
      <vt:lpstr>PDRfem18</vt:lpstr>
      <vt:lpstr>PDRfem19</vt:lpstr>
      <vt:lpstr>PDRfem2</vt:lpstr>
      <vt:lpstr>PDRfem20</vt:lpstr>
      <vt:lpstr>PDRfem21</vt:lpstr>
      <vt:lpstr>PDRfem22</vt:lpstr>
      <vt:lpstr>PDRfem3</vt:lpstr>
      <vt:lpstr>PDRfem4</vt:lpstr>
      <vt:lpstr>PDRfem5</vt:lpstr>
      <vt:lpstr>PDRfem6</vt:lpstr>
      <vt:lpstr>PDRfem8</vt:lpstr>
      <vt:lpstr>PDRfem9</vt:lpstr>
      <vt:lpstr>Qu</vt:lpstr>
      <vt:lpstr>Savg</vt:lpstr>
      <vt:lpstr>SCRDavg1</vt:lpstr>
      <vt:lpstr>SCRDavg10</vt:lpstr>
      <vt:lpstr>SCRDavg11</vt:lpstr>
      <vt:lpstr>SCRDavg12</vt:lpstr>
      <vt:lpstr>SCRDavg13</vt:lpstr>
      <vt:lpstr>SCRDavg13b</vt:lpstr>
      <vt:lpstr>SCRDavg14</vt:lpstr>
      <vt:lpstr>SCRDavg15</vt:lpstr>
      <vt:lpstr>SCRDavg16</vt:lpstr>
      <vt:lpstr>SCRDavg17</vt:lpstr>
      <vt:lpstr>SCRDavg18</vt:lpstr>
      <vt:lpstr>SCRDavg19</vt:lpstr>
      <vt:lpstr>SCRDavg2</vt:lpstr>
      <vt:lpstr>SCRDavg20</vt:lpstr>
      <vt:lpstr>SCRDavg21</vt:lpstr>
      <vt:lpstr>SCRDavg22</vt:lpstr>
      <vt:lpstr>SCRDavg3</vt:lpstr>
      <vt:lpstr>SCRDavg4</vt:lpstr>
      <vt:lpstr>SCRDavg5</vt:lpstr>
      <vt:lpstr>SCRDavg6</vt:lpstr>
      <vt:lpstr>SCRDavg8</vt:lpstr>
      <vt:lpstr>SCRDavg9</vt:lpstr>
      <vt:lpstr>SCRDfem1</vt:lpstr>
      <vt:lpstr>SCRDfem10</vt:lpstr>
      <vt:lpstr>SCRDfem11</vt:lpstr>
      <vt:lpstr>SCRDfem12</vt:lpstr>
      <vt:lpstr>SCRDfem13</vt:lpstr>
      <vt:lpstr>SCRDfem13b</vt:lpstr>
      <vt:lpstr>SCRDfem14</vt:lpstr>
      <vt:lpstr>SCRDfem15</vt:lpstr>
      <vt:lpstr>SCRDfem16</vt:lpstr>
      <vt:lpstr>SCRDfem17</vt:lpstr>
      <vt:lpstr>SCRDfem18</vt:lpstr>
      <vt:lpstr>SCRDfem19</vt:lpstr>
      <vt:lpstr>SCRDfem2</vt:lpstr>
      <vt:lpstr>SCRDfem20</vt:lpstr>
      <vt:lpstr>SCRDfem21</vt:lpstr>
      <vt:lpstr>SCRDfem22</vt:lpstr>
      <vt:lpstr>SCRDfem3</vt:lpstr>
      <vt:lpstr>SCRDfem4</vt:lpstr>
      <vt:lpstr>SCRDfem5</vt:lpstr>
      <vt:lpstr>SCRDfem6</vt:lpstr>
      <vt:lpstr>SCRDfem8</vt:lpstr>
      <vt:lpstr>SCRDfem9</vt:lpstr>
      <vt:lpstr>Sfem</vt:lpstr>
      <vt:lpstr>SONU</vt:lpstr>
      <vt:lpstr>WY</vt:lpstr>
      <vt:lpstr>Yderm1</vt:lpstr>
      <vt:lpstr>Yderm10</vt:lpstr>
      <vt:lpstr>Yderm11</vt:lpstr>
      <vt:lpstr>Yderm12</vt:lpstr>
      <vt:lpstr>Yderm13</vt:lpstr>
      <vt:lpstr>Yderm13b</vt:lpstr>
      <vt:lpstr>Yderm14</vt:lpstr>
      <vt:lpstr>Yderm15</vt:lpstr>
      <vt:lpstr>Yderm16</vt:lpstr>
      <vt:lpstr>Yderm18</vt:lpstr>
      <vt:lpstr>Yderm19</vt:lpstr>
      <vt:lpstr>Yderm2</vt:lpstr>
      <vt:lpstr>Yderm20</vt:lpstr>
      <vt:lpstr>Yderm21</vt:lpstr>
      <vt:lpstr>Yderm22</vt:lpstr>
      <vt:lpstr>Yderm3</vt:lpstr>
      <vt:lpstr>Yderm4</vt:lpstr>
      <vt:lpstr>Yderm5</vt:lpstr>
      <vt:lpstr>Yderm6</vt:lpstr>
      <vt:lpstr>Yderm8</vt:lpstr>
      <vt:lpstr>Yderm9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Dermal Modeling Results (liquid) for o-Dichlorobenzene</dc:title>
  <dc:subject>Draft Risk Evaluation for o-Dichlorobenzene</dc:subject>
  <dc:creator>US EPA</dc:creator>
  <cp:keywords>occupational exposure ; dermal ; modeling</cp:keywords>
  <dc:description/>
  <cp:lastModifiedBy>Taylor, Catherine</cp:lastModifiedBy>
  <cp:revision/>
  <dcterms:created xsi:type="dcterms:W3CDTF">2024-10-15T13:17:39Z</dcterms:created>
  <dcterms:modified xsi:type="dcterms:W3CDTF">2026-07-29T22:22:26Z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1202;#dermal|8513d648-c7f1-420f-adef-983e3bed9b2c;#2172;#modeling|82b02b45-bb65-4734-b731-ebd682d6487d;#1191;#occupational exposure|dc86747e-746f-435b-be39-b7773de656d7</vt:lpwstr>
  </property>
  <property fmtid="{D5CDD505-2E9C-101B-9397-08002B2CF9AE}" pid="5" name="Document_x0020_Type">
    <vt:lpwstr/>
  </property>
  <property fmtid="{D5CDD505-2E9C-101B-9397-08002B2CF9AE}" pid="6" name="EPA_x0020_Subject">
    <vt:lpwstr/>
  </property>
  <property fmtid="{D5CDD505-2E9C-101B-9397-08002B2CF9AE}" pid="7" name="EPA Subject">
    <vt:lpwstr/>
  </property>
  <property fmtid="{D5CDD505-2E9C-101B-9397-08002B2CF9AE}" pid="8" name="Document Type">
    <vt:lpwstr/>
  </property>
</Properties>
</file>